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omments3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0759466\"/>
    </mc:Choice>
  </mc:AlternateContent>
  <xr:revisionPtr revIDLastSave="0" documentId="13_ncr:1_{932470D2-3E25-4C61-88F0-6E7C88B12B04}" xr6:coauthVersionLast="47" xr6:coauthVersionMax="47" xr10:uidLastSave="{00000000-0000-0000-0000-000000000000}"/>
  <bookViews>
    <workbookView xWindow="-28920" yWindow="-120" windowWidth="29040" windowHeight="15720" firstSheet="7" activeTab="8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PAVE1" sheetId="68" r:id="rId9"/>
    <sheet name="PAVE2" sheetId="78" r:id="rId10"/>
    <sheet name="FULL DEPTH JOINT REPAIR" sheetId="25" state="hidden" r:id="rId11"/>
    <sheet name="MOT PHASE QTYS" sheetId="14" state="hidden" r:id="rId12"/>
    <sheet name="MOT PM QTYS" sheetId="48" state="hidden" r:id="rId13"/>
    <sheet name="PMARK1" sheetId="80" r:id="rId14"/>
    <sheet name="mot not used" sheetId="52" state="hidden" r:id="rId15"/>
    <sheet name="BRIDGE1" sheetId="81" r:id="rId16"/>
    <sheet name="CURB1" sheetId="82" r:id="rId17"/>
    <sheet name="MOT CALC SHT 2" sheetId="59" state="hidden" r:id="rId18"/>
    <sheet name="JAC-93-WELLSTON BRIDGES" sheetId="9" state="hidden" r:id="rId19"/>
    <sheet name="Rumble Stripes" sheetId="4" state="hidden" r:id="rId20"/>
    <sheet name="Safety Edge" sheetId="5" state="hidden" r:id="rId21"/>
  </sheets>
  <externalReferences>
    <externalReference r:id="rId22"/>
  </externalReferences>
  <definedNames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9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63" i="80" l="1"/>
  <c r="P63" i="80"/>
  <c r="P62" i="80"/>
  <c r="P61" i="80"/>
  <c r="O62" i="80"/>
  <c r="O61" i="80"/>
  <c r="M61" i="80"/>
  <c r="L61" i="80"/>
  <c r="M9" i="78"/>
  <c r="M10" i="78"/>
  <c r="M11" i="78"/>
  <c r="M12" i="78"/>
  <c r="M15" i="78"/>
  <c r="M16" i="78"/>
  <c r="M17" i="78"/>
  <c r="M18" i="78"/>
  <c r="M20" i="78"/>
  <c r="M21" i="78"/>
  <c r="M22" i="78"/>
  <c r="M23" i="78"/>
  <c r="M24" i="78"/>
  <c r="M26" i="78"/>
  <c r="M27" i="78"/>
  <c r="M28" i="78"/>
  <c r="M29" i="78"/>
  <c r="M30" i="78"/>
  <c r="M32" i="78"/>
  <c r="M35" i="78"/>
  <c r="M36" i="78"/>
  <c r="M8" i="78"/>
  <c r="D10" i="68"/>
  <c r="E10" i="68" s="1"/>
  <c r="G10" i="68" s="1"/>
  <c r="N63" i="80"/>
  <c r="N62" i="80"/>
  <c r="N60" i="80"/>
  <c r="I19" i="81"/>
  <c r="I21" i="81"/>
  <c r="I17" i="81"/>
  <c r="H15" i="81"/>
  <c r="H17" i="81"/>
  <c r="H19" i="81"/>
  <c r="H21" i="81"/>
  <c r="M10" i="68" l="1"/>
  <c r="I10" i="68"/>
  <c r="M55" i="78"/>
  <c r="L35" i="78"/>
  <c r="L36" i="78"/>
  <c r="K35" i="78"/>
  <c r="K36" i="78"/>
  <c r="I26" i="78"/>
  <c r="K26" i="78" s="1"/>
  <c r="I27" i="78"/>
  <c r="K27" i="78" s="1"/>
  <c r="I28" i="78"/>
  <c r="K28" i="78" s="1"/>
  <c r="I29" i="78"/>
  <c r="K29" i="78" s="1"/>
  <c r="I30" i="78"/>
  <c r="L30" i="78" s="1"/>
  <c r="I32" i="78"/>
  <c r="I24" i="78"/>
  <c r="K24" i="78"/>
  <c r="L24" i="78"/>
  <c r="I23" i="78"/>
  <c r="K23" i="78" s="1"/>
  <c r="L23" i="78"/>
  <c r="I22" i="78"/>
  <c r="K22" i="78"/>
  <c r="L22" i="78"/>
  <c r="I20" i="78"/>
  <c r="I21" i="78"/>
  <c r="L21" i="78" s="1"/>
  <c r="I18" i="78"/>
  <c r="I17" i="78"/>
  <c r="K17" i="78" s="1"/>
  <c r="L17" i="78"/>
  <c r="I16" i="78"/>
  <c r="K16" i="78" s="1"/>
  <c r="L16" i="78"/>
  <c r="I11" i="78"/>
  <c r="K11" i="78" s="1"/>
  <c r="K55" i="78" l="1"/>
  <c r="L55" i="78"/>
  <c r="N10" i="68"/>
  <c r="L10" i="68"/>
  <c r="L32" i="78"/>
  <c r="L20" i="78"/>
  <c r="K30" i="78"/>
  <c r="K32" i="78"/>
  <c r="L28" i="78"/>
  <c r="K18" i="78"/>
  <c r="L27" i="78"/>
  <c r="K21" i="78"/>
  <c r="K20" i="78"/>
  <c r="L29" i="78"/>
  <c r="L26" i="78"/>
  <c r="L18" i="78"/>
  <c r="D31" i="68"/>
  <c r="E31" i="68"/>
  <c r="G31" i="68" s="1"/>
  <c r="D30" i="68"/>
  <c r="E30" i="68" s="1"/>
  <c r="G30" i="68" s="1"/>
  <c r="D29" i="68"/>
  <c r="E29" i="68" s="1"/>
  <c r="G29" i="68" s="1"/>
  <c r="D28" i="68"/>
  <c r="E28" i="68" s="1"/>
  <c r="D27" i="68"/>
  <c r="E27" i="68" s="1"/>
  <c r="G27" i="68" s="1"/>
  <c r="D26" i="68"/>
  <c r="E26" i="68" s="1"/>
  <c r="G26" i="68" s="1"/>
  <c r="I26" i="68" s="1"/>
  <c r="D25" i="68"/>
  <c r="E25" i="68" s="1"/>
  <c r="G25" i="68" s="1"/>
  <c r="D24" i="68"/>
  <c r="E24" i="68" s="1"/>
  <c r="G24" i="68" s="1"/>
  <c r="M24" i="68" s="1"/>
  <c r="D23" i="68"/>
  <c r="E23" i="68" s="1"/>
  <c r="G23" i="68" s="1"/>
  <c r="D22" i="68"/>
  <c r="E22" i="68" s="1"/>
  <c r="G22" i="68" s="1"/>
  <c r="D21" i="68"/>
  <c r="E21" i="68" s="1"/>
  <c r="G21" i="68" s="1"/>
  <c r="D20" i="68"/>
  <c r="E20" i="68" s="1"/>
  <c r="G20" i="68" s="1"/>
  <c r="D19" i="68"/>
  <c r="E19" i="68" s="1"/>
  <c r="G19" i="68" s="1"/>
  <c r="D18" i="68"/>
  <c r="E18" i="68" s="1"/>
  <c r="G18" i="68" s="1"/>
  <c r="D17" i="68"/>
  <c r="E17" i="68" s="1"/>
  <c r="G17" i="68" s="1"/>
  <c r="D16" i="68"/>
  <c r="E16" i="68" s="1"/>
  <c r="G16" i="68" s="1"/>
  <c r="D15" i="68"/>
  <c r="E15" i="68" s="1"/>
  <c r="G15" i="68" s="1"/>
  <c r="D14" i="68"/>
  <c r="E14" i="68" s="1"/>
  <c r="G14" i="68" s="1"/>
  <c r="D11" i="68"/>
  <c r="D12" i="68"/>
  <c r="D13" i="68"/>
  <c r="E13" i="68" s="1"/>
  <c r="G13" i="68" s="1"/>
  <c r="M31" i="68" l="1"/>
  <c r="I31" i="68"/>
  <c r="L31" i="68" s="1"/>
  <c r="I24" i="68"/>
  <c r="M14" i="68"/>
  <c r="I14" i="68"/>
  <c r="I29" i="68"/>
  <c r="M29" i="68"/>
  <c r="I30" i="68"/>
  <c r="M30" i="68"/>
  <c r="N31" i="68"/>
  <c r="I20" i="68"/>
  <c r="M20" i="68"/>
  <c r="I16" i="68"/>
  <c r="L16" i="68" s="1"/>
  <c r="M16" i="68"/>
  <c r="I17" i="68"/>
  <c r="M17" i="68"/>
  <c r="I13" i="68"/>
  <c r="M13" i="68"/>
  <c r="I15" i="68"/>
  <c r="M15" i="68"/>
  <c r="I27" i="68"/>
  <c r="M27" i="68"/>
  <c r="L26" i="68"/>
  <c r="N26" i="68"/>
  <c r="M26" i="68"/>
  <c r="I25" i="68"/>
  <c r="M25" i="68"/>
  <c r="I23" i="68"/>
  <c r="M23" i="68"/>
  <c r="M22" i="68"/>
  <c r="I22" i="68"/>
  <c r="M21" i="68"/>
  <c r="I21" i="68"/>
  <c r="I19" i="68"/>
  <c r="M19" i="68"/>
  <c r="I18" i="68"/>
  <c r="M18" i="68"/>
  <c r="E11" i="68"/>
  <c r="G11" i="68" s="1"/>
  <c r="E12" i="68"/>
  <c r="G12" i="68" s="1"/>
  <c r="N16" i="68" l="1"/>
  <c r="L24" i="68"/>
  <c r="N24" i="68"/>
  <c r="N14" i="68"/>
  <c r="L14" i="68"/>
  <c r="L29" i="68"/>
  <c r="N29" i="68"/>
  <c r="L17" i="68"/>
  <c r="N17" i="68"/>
  <c r="L15" i="68"/>
  <c r="N15" i="68"/>
  <c r="L13" i="68"/>
  <c r="N13" i="68"/>
  <c r="N20" i="68"/>
  <c r="L20" i="68"/>
  <c r="L27" i="68"/>
  <c r="N27" i="68"/>
  <c r="N25" i="68"/>
  <c r="L25" i="68"/>
  <c r="L23" i="68"/>
  <c r="N23" i="68"/>
  <c r="L22" i="68"/>
  <c r="N22" i="68"/>
  <c r="L21" i="68"/>
  <c r="N21" i="68"/>
  <c r="L19" i="68"/>
  <c r="N19" i="68"/>
  <c r="L18" i="68"/>
  <c r="N18" i="68"/>
  <c r="I11" i="68"/>
  <c r="M11" i="68"/>
  <c r="M34" i="68" s="1"/>
  <c r="M12" i="68"/>
  <c r="I12" i="68"/>
  <c r="N12" i="68" l="1"/>
  <c r="L12" i="68"/>
  <c r="N11" i="68"/>
  <c r="N34" i="68" s="1"/>
  <c r="L11" i="68"/>
  <c r="L34" i="68" s="1"/>
  <c r="N57" i="82" l="1"/>
  <c r="M57" i="82"/>
  <c r="L57" i="82"/>
  <c r="K57" i="82"/>
  <c r="J57" i="82"/>
  <c r="I57" i="82"/>
  <c r="O56" i="82"/>
  <c r="O57" i="82" s="1"/>
  <c r="N56" i="82"/>
  <c r="M56" i="82"/>
  <c r="L56" i="82"/>
  <c r="K56" i="82"/>
  <c r="J56" i="82"/>
  <c r="I56" i="82"/>
  <c r="O55" i="82"/>
  <c r="N55" i="82"/>
  <c r="M55" i="82"/>
  <c r="L55" i="82"/>
  <c r="K55" i="82"/>
  <c r="J55" i="82"/>
  <c r="I55" i="82"/>
  <c r="O54" i="82"/>
  <c r="N54" i="82"/>
  <c r="M54" i="82"/>
  <c r="L54" i="82"/>
  <c r="K54" i="82"/>
  <c r="J54" i="82"/>
  <c r="I54" i="82"/>
  <c r="L23" i="81"/>
  <c r="M23" i="81"/>
  <c r="N23" i="81"/>
  <c r="O23" i="81"/>
  <c r="P23" i="81"/>
  <c r="Q23" i="81"/>
  <c r="L24" i="81"/>
  <c r="L25" i="81" s="1"/>
  <c r="M24" i="81"/>
  <c r="M25" i="81" s="1"/>
  <c r="N24" i="81"/>
  <c r="N25" i="81" s="1"/>
  <c r="O24" i="81"/>
  <c r="O25" i="81" s="1"/>
  <c r="P24" i="81"/>
  <c r="P25" i="81" s="1"/>
  <c r="Q24" i="81"/>
  <c r="Q25" i="81" s="1"/>
  <c r="K23" i="81"/>
  <c r="K24" i="81"/>
  <c r="K25" i="81" s="1"/>
  <c r="I13" i="81"/>
  <c r="I62" i="80"/>
  <c r="J62" i="80"/>
  <c r="K62" i="80"/>
  <c r="H62" i="80"/>
  <c r="G62" i="80"/>
  <c r="I60" i="80"/>
  <c r="J60" i="80"/>
  <c r="K60" i="80"/>
  <c r="H60" i="80"/>
  <c r="I9" i="78"/>
  <c r="K9" i="78" s="1"/>
  <c r="I10" i="78"/>
  <c r="K10" i="78" s="1"/>
  <c r="I12" i="78"/>
  <c r="K12" i="78" s="1"/>
  <c r="I14" i="78"/>
  <c r="I15" i="78"/>
  <c r="K15" i="78" s="1"/>
  <c r="I8" i="78"/>
  <c r="K8" i="78" s="1"/>
  <c r="K53" i="78" l="1"/>
  <c r="M18" i="80"/>
  <c r="L15" i="78"/>
  <c r="L12" i="78"/>
  <c r="L11" i="78"/>
  <c r="L10" i="78"/>
  <c r="L9" i="78"/>
  <c r="L8" i="78"/>
  <c r="M53" i="78" l="1"/>
  <c r="L53" i="78"/>
  <c r="L62" i="80"/>
  <c r="L60" i="80"/>
  <c r="L63" i="80" s="1"/>
  <c r="M60" i="80"/>
  <c r="M63" i="80" s="1"/>
  <c r="G63" i="80"/>
  <c r="M54" i="78"/>
  <c r="L54" i="78"/>
  <c r="K54" i="78"/>
  <c r="H63" i="80" l="1"/>
  <c r="D8" i="68" l="1"/>
  <c r="E8" i="68" s="1"/>
  <c r="G8" i="68" s="1"/>
  <c r="M8" i="68" s="1"/>
  <c r="M36" i="68" s="1"/>
  <c r="I8" i="68" l="1"/>
  <c r="N8" i="68" s="1"/>
  <c r="N33" i="68" s="1"/>
  <c r="L8" i="68" l="1"/>
  <c r="L33" i="68" s="1"/>
  <c r="L36" i="68"/>
  <c r="L35" i="68"/>
  <c r="N36" i="68"/>
  <c r="N35" i="68"/>
  <c r="M35" i="68"/>
  <c r="M33" i="68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<sst xmlns="http://schemas.openxmlformats.org/spreadsheetml/2006/main" count="1643" uniqueCount="732">
  <si>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</si>
  <si>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</si>
  <si>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</si>
  <si>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</si>
  <si>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</si>
  <si>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</si>
  <si>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</si>
  <si>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</si>
  <si>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</si>
  <si>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</si>
  <si>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</si>
  <si>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</si>
  <si>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</si>
  <si>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</si>
  <si>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</si>
  <si>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</si>
  <si>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</si>
  <si>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</si>
  <si>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</si>
  <si>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</si>
  <si>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</si>
  <si>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</si>
  <si>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</si>
  <si>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</si>
  <si>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</si>
  <si>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</si>
  <si>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</si>
  <si>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</si>
  <si>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</si>
  <si>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</si>
  <si>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</si>
  <si>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</si>
  <si>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</si>
  <si>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</si>
  <si>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</si>
  <si>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</si>
  <si>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</si>
  <si>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</si>
  <si>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</si>
  <si>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</si>
  <si>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</si>
  <si>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</si>
  <si>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</si>
  <si>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</si>
  <si>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</si>
  <si>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</si>
  <si>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</si>
  <si>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</si>
  <si>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</si>
  <si>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</si>
  <si>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</si>
  <si>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</si>
  <si>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</si>
  <si>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</si>
  <si>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</si>
  <si>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</si>
  <si>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</si>
  <si>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</si>
  <si>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</si>
  <si>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</si>
  <si>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</si>
  <si>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</si>
  <si>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</si>
  <si>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</si>
  <si>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</si>
  <si>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</si>
  <si>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</si>
  <si>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</si>
  <si>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</si>
  <si>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</si>
  <si>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</si>
  <si>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</si>
  <si>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</si>
  <si>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</si>
  <si>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</si>
  <si>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</si>
  <si>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</si>
  <si>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</si>
  <si>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</si>
  <si>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</si>
  <si>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</si>
  <si>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</si>
  <si>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</si>
  <si>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</si>
  <si>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</si>
  <si>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</si>
  <si>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</si>
  <si>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</si>
  <si>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</si>
  <si>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</si>
  <si>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</si>
  <si>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</si>
  <si>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</si>
  <si>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</si>
  <si>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</si>
  <si>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</si>
  <si>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</si>
  <si>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</si>
  <si>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</si>
  <si>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</si>
  <si>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</si>
  <si>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</si>
  <si>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</si>
  <si>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</si>
  <si>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</si>
  <si>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</si>
  <si>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</si>
  <si>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</si>
  <si>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</si>
  <si>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</si>
  <si>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</si>
  <si>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</si>
  <si>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</si>
  <si>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</si>
  <si>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</si>
  <si>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</si>
  <si>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</si>
  <si>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</si>
  <si>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</si>
  <si>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</si>
  <si>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</si>
  <si>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</si>
  <si>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</si>
  <si>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</si>
  <si>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</si>
  <si>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</si>
  <si>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</si>
  <si>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</si>
  <si>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</si>
  <si>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</si>
  <si>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</si>
  <si>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</si>
  <si>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</si>
  <si>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</si>
  <si>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</si>
  <si>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</si>
  <si>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</si>
  <si>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</si>
  <si>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</si>
  <si>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</si>
  <si>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</si>
  <si>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</si>
  <si>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</si>
  <si>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</si>
  <si>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</si>
  <si>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</si>
  <si>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</si>
  <si>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</si>
  <si>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</si>
  <si>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</si>
  <si>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</si>
  <si>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</si>
  <si>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</si>
  <si>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</si>
  <si>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</si>
  <si>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</si>
  <si>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</si>
  <si>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</si>
  <si>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</si>
  <si>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</si>
  <si>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</si>
  <si>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</si>
  <si>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</si>
  <si>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</si>
  <si>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</si>
  <si>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</si>
  <si>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</si>
  <si>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</si>
  <si>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</si>
  <si>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</si>
  <si>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</si>
  <si>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</si>
  <si>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</si>
  <si>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</si>
  <si>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</si>
  <si>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</si>
  <si>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</si>
  <si>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</si>
  <si>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</si>
  <si>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</si>
  <si>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</si>
  <si>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</si>
  <si>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</si>
  <si>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</si>
  <si>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</si>
  <si>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</si>
  <si>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</si>
  <si>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</si>
  <si>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</si>
  <si>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</si>
  <si>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</si>
  <si>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</si>
  <si>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</si>
  <si>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</si>
  <si>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</si>
  <si>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</si>
  <si>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</si>
  <si>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</si>
  <si>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</si>
  <si>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</si>
  <si>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</si>
  <si>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</si>
  <si>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</si>
  <si>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</si>
  <si>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</si>
  <si>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</si>
  <si>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</si>
  <si>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</si>
  <si>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</si>
  <si>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</si>
  <si>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</si>
  <si>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</si>
  <si>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</si>
  <si>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</si>
  <si>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</si>
  <si>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</si>
  <si>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</si>
  <si>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</si>
  <si>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</si>
  <si>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</si>
  <si>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</si>
  <si>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</si>
  <si>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</si>
  <si>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</si>
  <si>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</si>
  <si>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</si>
  <si>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</si>
  <si>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</si>
  <si>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</si>
  <si>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</si>
  <si>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</si>
  <si>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</si>
  <si>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</si>
  <si>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</si>
  <si>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</si>
  <si>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</si>
  <si>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</si>
  <si>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</si>
  <si>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</si>
  <si>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</si>
  <si>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</si>
  <si>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</si>
  <si>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</si>
  <si>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</si>
  <si>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</si>
  <si>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</si>
  <si>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</si>
  <si>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</si>
  <si>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</si>
  <si>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</si>
  <si>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</si>
  <si>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</si>
  <si>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</si>
  <si>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</si>
  <si>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</si>
  <si>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</si>
  <si>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</si>
  <si>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</si>
  <si>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</si>
  <si>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</si>
  <si>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</si>
  <si>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</si>
  <si>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</si>
  <si>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</si>
  <si>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</si>
  <si>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</si>
  <si>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</si>
  <si>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</si>
  <si>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</si>
  <si>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</si>
  <si>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</si>
  <si>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</si>
  <si>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</si>
  <si>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</si>
  <si>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</si>
  <si>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</si>
  <si>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</si>
  <si>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</si>
  <si>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</si>
  <si>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</si>
  <si>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</si>
  <si>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</si>
  <si>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</si>
  <si>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</si>
  <si>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</si>
  <si>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</si>
  <si>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</si>
  <si>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</si>
  <si>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</si>
  <si>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</si>
  <si>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</si>
  <si>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</si>
  <si>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</si>
  <si>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</si>
  <si>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</si>
  <si>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</si>
  <si>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</si>
  <si>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</si>
  <si>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</si>
  <si>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</si>
  <si>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</si>
  <si>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</si>
  <si>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</si>
  <si>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</si>
  <si>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</si>
  <si>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</si>
  <si>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</si>
  <si>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</si>
  <si>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</si>
  <si>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</si>
  <si>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</si>
  <si>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</si>
  <si>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</si>
  <si>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</si>
  <si>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</si>
  <si>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</si>
  <si>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</si>
  <si>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</si>
  <si>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</si>
  <si>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</si>
  <si>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</si>
  <si>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</si>
  <si>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</si>
  <si>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</si>
  <si>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</si>
  <si>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</si>
  <si>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</si>
  <si>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</si>
  <si>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</si>
  <si>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</si>
  <si>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</si>
  <si>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</si>
  <si>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</si>
  <si>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</si>
  <si>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</si>
  <si>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</si>
  <si>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</si>
  <si>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</si>
  <si>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</si>
  <si>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</si>
  <si>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</si>
  <si>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</si>
  <si>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</si>
  <si>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</si>
  <si>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</si>
  <si>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</si>
  <si>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</si>
  <si>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</si>
  <si>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</si>
  <si>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</si>
  <si>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</si>
  <si>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</si>
  <si>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</si>
  <si>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</si>
  <si>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</si>
  <si>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</si>
  <si>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</si>
  <si>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</si>
  <si>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</si>
  <si>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</si>
  <si>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</si>
  <si>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</si>
  <si>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</si>
  <si>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</si>
  <si>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</si>
  <si>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</si>
  <si>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</si>
  <si>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</si>
  <si>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</si>
  <si>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</si>
  <si>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</si>
  <si>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</si>
  <si>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</si>
  <si>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</si>
  <si>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</si>
  <si>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</si>
  <si>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</si>
  <si>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</si>
  <si>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</si>
  <si>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</si>
  <si>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</si>
  <si>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</si>
  <si>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</si>
  <si>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</si>
  <si>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</si>
  <si>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</si>
  <si>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</si>
  <si>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</si>
  <si>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</si>
  <si>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</si>
  <si>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</si>
  <si>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</si>
  <si>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</si>
  <si>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</si>
  <si>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</si>
  <si>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</si>
  <si>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</si>
  <si>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</si>
  <si>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</si>
  <si>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</si>
  <si>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</si>
  <si>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</si>
  <si>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</si>
  <si>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</si>
  <si>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</si>
  <si>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</si>
  <si>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</si>
  <si>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</si>
  <si>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</si>
  <si>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</si>
  <si>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</si>
  <si>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</si>
  <si>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</si>
  <si>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</si>
  <si>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</si>
  <si>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</si>
  <si>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</si>
  <si>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</si>
  <si>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</si>
  <si>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</si>
  <si>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</si>
  <si>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</si>
  <si>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</si>
  <si>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</si>
  <si>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</si>
  <si>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</si>
  <si>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</si>
  <si>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</si>
  <si>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</si>
  <si>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</si>
  <si>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</si>
  <si>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</si>
  <si>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</si>
  <si>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</si>
  <si>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</si>
  <si>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</si>
  <si>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</si>
  <si>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</si>
  <si>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</si>
  <si>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</si>
  <si>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</si>
  <si>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</si>
  <si>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</si>
  <si>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</si>
  <si>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</si>
  <si>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</si>
  <si>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</si>
  <si>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</si>
  <si>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</si>
  <si>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</si>
  <si>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</si>
  <si>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</si>
  <si>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</si>
  <si>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</si>
  <si>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</si>
  <si>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</si>
  <si>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</si>
  <si>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</si>
  <si>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</si>
  <si>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</si>
  <si>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</si>
  <si>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</si>
  <si>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</si>
  <si>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</si>
  <si>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</si>
  <si>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</si>
  <si>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</si>
  <si>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</si>
  <si>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</si>
  <si>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</si>
  <si>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</si>
  <si>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</si>
  <si>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</si>
  <si>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</si>
  <si>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</si>
  <si>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</si>
  <si>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</si>
  <si>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</si>
  <si>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</si>
  <si>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</si>
  <si>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</si>
  <si>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</si>
  <si>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</si>
  <si>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</si>
  <si>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</si>
  <si>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</si>
  <si>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</si>
  <si>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</si>
  <si>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</si>
  <si>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</si>
  <si>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</si>
  <si>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</si>
  <si>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</si>
  <si>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</si>
  <si>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</si>
  <si>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</si>
  <si>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</si>
  <si>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</si>
  <si>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</si>
  <si>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</si>
  <si>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</si>
  <si>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</si>
  <si>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</si>
  <si>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</si>
  <si>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</si>
  <si>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</si>
  <si>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</si>
  <si>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</si>
  <si>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</si>
  <si>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</si>
  <si>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</si>
  <si>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</si>
  <si>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</si>
  <si>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</si>
  <si>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</si>
  <si>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</si>
  <si>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</si>
  <si>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</si>
  <si>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</si>
  <si>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</si>
  <si>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</si>
  <si>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</si>
  <si>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</si>
  <si>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</si>
  <si>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</si>
  <si>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</si>
  <si>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</si>
  <si>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</si>
  <si>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</si>
  <si>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</si>
  <si>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</si>
  <si>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</si>
  <si>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</si>
  <si>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</si>
  <si>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</si>
  <si>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</si>
  <si>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</si>
  <si>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</si>
  <si>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</si>
  <si>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</si>
  <si>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</si>
  <si>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</si>
  <si>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</si>
  <si>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</si>
  <si>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</si>
  <si>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</si>
  <si>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</si>
  <si>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</si>
  <si>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</si>
  <si>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</si>
  <si>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</si>
  <si>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</si>
  <si>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</si>
  <si>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</si>
  <si>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</si>
  <si>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</si>
  <si>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</si>
  <si>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</si>
  <si>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</si>
  <si>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</si>
  <si>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</si>
  <si>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</si>
  <si>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</si>
  <si>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</si>
  <si>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</si>
  <si>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</si>
  <si>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</si>
  <si>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</si>
  <si>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</si>
  <si>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</si>
  <si>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</si>
  <si>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</si>
  <si>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</si>
  <si>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</si>
  <si>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</si>
  <si>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</si>
  <si>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</si>
  <si>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</si>
  <si>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</si>
  <si>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</si>
  <si>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</si>
  <si>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</si>
  <si>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</si>
  <si>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</si>
  <si>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</si>
  <si>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</si>
  <si>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</si>
  <si>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</si>
  <si>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</si>
  <si>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</si>
  <si>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</si>
  <si>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</si>
  <si>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</si>
  <si>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</si>
  <si>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</si>
  <si>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</si>
  <si>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</si>
  <si>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</si>
  <si>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</si>
  <si>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</si>
  <si>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</si>
  <si>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</si>
  <si>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</si>
  <si>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</si>
  <si>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</si>
  <si>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</si>
  <si>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</si>
  <si>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</si>
  <si>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</si>
  <si>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</si>
  <si>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</si>
  <si>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</si>
  <si>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</si>
  <si>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</si>
  <si>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THIS SHEET TOTALS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</si>
  <si>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</si>
  <si>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</si>
  <si>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</si>
  <si>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</si>
  <si>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</si>
  <si>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</si>
  <si>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</si>
  <si>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</si>
  <si>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</si>
  <si>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</si>
  <si>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</si>
  <si>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</si>
  <si>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Linear Grading</t>
  </si>
  <si>
    <t>1.5" Mill and Fill</t>
  </si>
  <si>
    <t>TYPICAL SECTION</t>
  </si>
  <si>
    <t>PAVEMENT PLANING, ASPHALT CONCRETE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</si>
  <si>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</si>
  <si>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</si>
  <si>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</si>
  <si>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</si>
  <si>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</si>
  <si>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</si>
  <si>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</si>
  <si>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</si>
  <si>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</si>
  <si>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</si>
  <si>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ADA-348</t>
  </si>
  <si>
    <t>PLAN SPLIT</t>
  </si>
  <si>
    <t>PLAN DATA</t>
  </si>
  <si>
    <t>SUBTOTAL FOR PLAN SPLIT:</t>
  </si>
  <si>
    <t>01/STR/05</t>
  </si>
  <si>
    <t>02/STR/05</t>
  </si>
  <si>
    <t>NON-TRACKING 
TACK COAT
(0.09 GAL./SQ. YD.)</t>
  </si>
  <si>
    <t>DIAGRAMS</t>
  </si>
  <si>
    <t>ONE-WAY</t>
  </si>
  <si>
    <t>TWO-WAY</t>
  </si>
  <si>
    <t>YELLOW/YELLOW</t>
  </si>
  <si>
    <t>WHITE/RED</t>
  </si>
  <si>
    <t>LONG LINE</t>
  </si>
  <si>
    <t>AUXILIARY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</si>
  <si>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</si>
  <si>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</si>
  <si>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</si>
  <si>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</si>
  <si>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</si>
  <si>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</si>
  <si>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APPROACH AREA</t>
  </si>
  <si>
    <t>SUBTOTAL THIS SHEET:</t>
  </si>
  <si>
    <t>SUBTOTAL FOR THIS SHEET</t>
  </si>
  <si>
    <t>TOTALS CARRIED TO GENERAL SUMMARY:</t>
  </si>
  <si>
    <t>REFERENCE NO.</t>
  </si>
  <si>
    <t>CR-1</t>
  </si>
  <si>
    <t>CR-2</t>
  </si>
  <si>
    <t>NW CORNER, TR 1008</t>
  </si>
  <si>
    <t>SE CORNER, MARKET ST</t>
  </si>
  <si>
    <t>RAMP TYPE</t>
  </si>
  <si>
    <t>A1</t>
  </si>
  <si>
    <t>B2</t>
  </si>
  <si>
    <t>WALK REMOVED</t>
  </si>
  <si>
    <t>CURB REMOVED</t>
  </si>
  <si>
    <t>CURB RAMP, AS PER PLAN</t>
  </si>
  <si>
    <t>4" CONCRETE WALK</t>
  </si>
  <si>
    <t>DETECTABLE WARNING</t>
  </si>
  <si>
    <t>SQ. FT.</t>
  </si>
  <si>
    <t>Curb/Curb Ramp Calculations</t>
  </si>
  <si>
    <t>PAVEMENT PLANING, ASPHALT CONCRETE, 
1.25"</t>
  </si>
  <si>
    <t>LAW-141</t>
  </si>
  <si>
    <t>SFN 4402138 SLM 2.750 (PAVE THROUGH)</t>
  </si>
  <si>
    <t>SFN 4402170 SLM 7.750 &amp; SFN 4402200 SLM 7.950 (PAVE THROUGH)</t>
  </si>
  <si>
    <t>SFN 4402235 SKIP DECK AND APPROACHES</t>
  </si>
  <si>
    <t>TWP RD 327</t>
  </si>
  <si>
    <t>TWP RD 1185</t>
  </si>
  <si>
    <t>TWP RD 606</t>
  </si>
  <si>
    <t>TWP RD 283 S</t>
  </si>
  <si>
    <t>TWP RD 301</t>
  </si>
  <si>
    <t>TWP RD 1126</t>
  </si>
  <si>
    <t xml:space="preserve">RT </t>
  </si>
  <si>
    <t>CO RD 181</t>
  </si>
  <si>
    <t>CO RD 7 E</t>
  </si>
  <si>
    <t>CO RD 7 C</t>
  </si>
  <si>
    <t>TWP RD 1460</t>
  </si>
  <si>
    <t>TWP RD 1461</t>
  </si>
  <si>
    <t>TWP RD 1462</t>
  </si>
  <si>
    <t>TWP RD 1463</t>
  </si>
  <si>
    <t>CO RD 44 S</t>
  </si>
  <si>
    <t>CO RD 52</t>
  </si>
  <si>
    <t xml:space="preserve">TWP RD 208 S </t>
  </si>
  <si>
    <t>CO RD 5</t>
  </si>
  <si>
    <t>CO RD 182</t>
  </si>
  <si>
    <t>CO RD 19</t>
  </si>
  <si>
    <t>CO RD 53</t>
  </si>
  <si>
    <t xml:space="preserve">LT </t>
  </si>
  <si>
    <t>CO RD 105</t>
  </si>
  <si>
    <t>GRAVEL</t>
  </si>
  <si>
    <t>EXTRA AREA FOR DRIVEWAYS/MAILBOXES</t>
  </si>
  <si>
    <t>DRIVEWAYS</t>
  </si>
  <si>
    <t>MAILBOXES</t>
  </si>
  <si>
    <t>SCHOOL MARKING, 96"</t>
  </si>
  <si>
    <t>LAW-141-2.750</t>
  </si>
  <si>
    <t>LAW-141-7.750</t>
  </si>
  <si>
    <t>LAW-141-7.950</t>
  </si>
  <si>
    <t>LAW-141-8.150</t>
  </si>
  <si>
    <t>LAW-141-8.370</t>
  </si>
  <si>
    <t>NO STRUCTURE WORK; PAVE THROUGH</t>
  </si>
  <si>
    <t>NO STRUCTURE WORK; SKIP DECK AND APPROACHES</t>
  </si>
  <si>
    <t>ASPHALT CONCRETE SURAFCE COURSE, 
TYPE 1 (448), AS PER PLAN</t>
  </si>
  <si>
    <t>ASPHALT CONCRETE SURFACE COURSE, TYPE 1, (448),PG64-22, AS PER PLAN</t>
  </si>
  <si>
    <t>REFER TO PID 116161</t>
  </si>
  <si>
    <t>EDGE LINE, 6"</t>
  </si>
  <si>
    <t>CENTER LINE</t>
  </si>
  <si>
    <t>POLYMER MODIFIED ASPHALT EXPANSION JOINT SYSTEM</t>
  </si>
  <si>
    <t>CF</t>
  </si>
  <si>
    <t>SFN 4402235</t>
  </si>
  <si>
    <t>MILL/FILL AT 1.25"</t>
  </si>
  <si>
    <t>01/S&gt;2</t>
  </si>
  <si>
    <t>02/STR</t>
  </si>
  <si>
    <t>SFN 4402324 MILL/FILL AT 1.25"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</si>
</sst>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429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4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left" vertical="center"/>
    </xf>
    <xf numFmtId="2" fontId="0" fillId="0" borderId="336" xfId="0" applyNumberForma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2" fontId="0" fillId="0" borderId="341" xfId="0" applyNumberFormat="1" applyBorder="1" applyAlignment="1">
      <alignment horizontal="center" vertical="center"/>
    </xf>
    <xf numFmtId="0" fontId="4" fillId="12" borderId="342" xfId="0" applyFont="1" applyFill="1" applyBorder="1" applyAlignment="1">
      <alignment horizontal="center"/>
    </xf>
    <xf numFmtId="164" fontId="0" fillId="12" borderId="342" xfId="0" applyNumberFormat="1" applyFill="1" applyBorder="1" applyAlignment="1">
      <alignment horizontal="center" vertical="center"/>
    </xf>
    <xf numFmtId="1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6" borderId="342" xfId="0" applyNumberFormat="1" applyFill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6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7" xfId="0" applyNumberFormat="1" applyBorder="1" applyAlignment="1">
      <alignment horizontal="center" vertical="center"/>
    </xf>
    <xf numFmtId="4" fontId="0" fillId="0" borderId="343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0" fontId="0" fillId="0" borderId="343" xfId="0" applyBorder="1" applyAlignment="1">
      <alignment horizontal="center"/>
    </xf>
    <xf numFmtId="0" fontId="0" fillId="0" borderId="343" xfId="0" applyBorder="1" applyAlignment="1">
      <alignment horizontal="center" vertical="center"/>
    </xf>
    <xf numFmtId="1" fontId="0" fillId="0" borderId="344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2" fontId="0" fillId="0" borderId="345" xfId="0" applyNumberFormat="1" applyBorder="1" applyAlignment="1">
      <alignment horizontal="center" vertical="center"/>
    </xf>
    <xf numFmtId="2" fontId="0" fillId="0" borderId="333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left" vertical="center"/>
    </xf>
    <xf numFmtId="1" fontId="4" fillId="0" borderId="343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4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3" xfId="0" applyNumberFormat="1" applyFill="1" applyBorder="1" applyAlignment="1">
      <alignment horizontal="center" vertical="center" textRotation="90" wrapText="1"/>
    </xf>
    <xf numFmtId="2" fontId="0" fillId="4" borderId="333" xfId="0" applyNumberFormat="1" applyFill="1" applyBorder="1" applyAlignment="1">
      <alignment horizontal="center" vertical="center"/>
    </xf>
    <xf numFmtId="2" fontId="0" fillId="4" borderId="346" xfId="0" applyNumberFormat="1" applyFill="1" applyBorder="1" applyAlignment="1">
      <alignment horizontal="center" vertical="center"/>
    </xf>
    <xf numFmtId="164" fontId="0" fillId="13" borderId="346" xfId="0" applyNumberFormat="1" applyFill="1" applyBorder="1" applyAlignment="1">
      <alignment horizontal="center" vertical="center"/>
    </xf>
    <xf numFmtId="164" fontId="0" fillId="12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vertical="center"/>
    </xf>
    <xf numFmtId="2" fontId="0" fillId="16" borderId="343" xfId="0" applyNumberFormat="1" applyFill="1" applyBorder="1" applyAlignment="1">
      <alignment horizontal="center" vertical="center"/>
    </xf>
    <xf numFmtId="1" fontId="4" fillId="0" borderId="342" xfId="0" applyNumberFormat="1" applyFont="1" applyBorder="1" applyAlignment="1">
      <alignment horizontal="center" vertical="center"/>
    </xf>
    <xf numFmtId="2" fontId="4" fillId="0" borderId="340" xfId="0" applyNumberFormat="1" applyFont="1" applyBorder="1" applyAlignment="1">
      <alignment horizontal="center" vertical="center"/>
    </xf>
    <xf numFmtId="2" fontId="4" fillId="0" borderId="343" xfId="0" applyNumberFormat="1" applyFont="1" applyBorder="1" applyAlignment="1">
      <alignment horizontal="center" vertical="center"/>
    </xf>
    <xf numFmtId="3" fontId="4" fillId="0" borderId="343" xfId="0" applyNumberFormat="1" applyFont="1" applyBorder="1" applyAlignment="1">
      <alignment horizontal="center" vertical="center"/>
    </xf>
    <xf numFmtId="0" fontId="0" fillId="12" borderId="343" xfId="0" applyFill="1" applyBorder="1" applyAlignment="1">
      <alignment horizontal="center"/>
    </xf>
    <xf numFmtId="164" fontId="0" fillId="12" borderId="343" xfId="0" applyNumberFormat="1" applyFill="1" applyBorder="1" applyAlignment="1">
      <alignment horizontal="center"/>
    </xf>
    <xf numFmtId="1" fontId="0" fillId="13" borderId="343" xfId="0" applyNumberFormat="1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/>
    </xf>
    <xf numFmtId="1" fontId="0" fillId="0" borderId="343" xfId="0" applyNumberFormat="1" applyBorder="1" applyAlignment="1">
      <alignment horizontal="center" vertical="center"/>
    </xf>
    <xf numFmtId="2" fontId="0" fillId="0" borderId="347" xfId="0" applyNumberForma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64" fontId="0" fillId="12" borderId="334" xfId="0" applyNumberFormat="1" applyFill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2" fontId="0" fillId="0" borderId="351" xfId="0" applyNumberFormat="1" applyBorder="1" applyAlignment="1">
      <alignment horizontal="center" vertical="center"/>
    </xf>
    <xf numFmtId="0" fontId="0" fillId="0" borderId="351" xfId="0" applyBorder="1" applyAlignment="1">
      <alignment horizontal="center"/>
    </xf>
    <xf numFmtId="0" fontId="0" fillId="0" borderId="350" xfId="0" applyBorder="1" applyAlignment="1">
      <alignment horizontal="center"/>
    </xf>
    <xf numFmtId="1" fontId="4" fillId="0" borderId="350" xfId="0" applyNumberFormat="1" applyFont="1" applyBorder="1" applyAlignment="1">
      <alignment horizontal="center" vertical="center"/>
    </xf>
    <xf numFmtId="0" fontId="0" fillId="0" borderId="350" xfId="0" applyBorder="1" applyAlignment="1">
      <alignment horizontal="center" vertical="center"/>
    </xf>
    <xf numFmtId="1" fontId="0" fillId="0" borderId="350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50" xfId="0" applyFill="1" applyBorder="1" applyAlignment="1">
      <alignment horizontal="center"/>
    </xf>
    <xf numFmtId="164" fontId="0" fillId="12" borderId="350" xfId="0" applyNumberFormat="1" applyFill="1" applyBorder="1" applyAlignment="1">
      <alignment horizontal="center"/>
    </xf>
    <xf numFmtId="1" fontId="0" fillId="13" borderId="350" xfId="0" applyNumberFormat="1" applyFill="1" applyBorder="1" applyAlignment="1">
      <alignment horizontal="center" vertical="center"/>
    </xf>
    <xf numFmtId="2" fontId="0" fillId="13" borderId="350" xfId="0" applyNumberFormat="1" applyFill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1" fontId="4" fillId="16" borderId="354" xfId="0" applyNumberFormat="1" applyFont="1" applyFill="1" applyBorder="1" applyAlignment="1">
      <alignment horizontal="center" vertical="center"/>
    </xf>
    <xf numFmtId="1" fontId="4" fillId="0" borderId="354" xfId="0" applyNumberFormat="1" applyFont="1" applyBorder="1" applyAlignment="1">
      <alignment horizontal="center" vertical="center"/>
    </xf>
    <xf numFmtId="2" fontId="0" fillId="0" borderId="354" xfId="0" applyNumberFormat="1" applyBorder="1" applyAlignment="1">
      <alignment horizontal="center" vertical="center"/>
    </xf>
    <xf numFmtId="1" fontId="0" fillId="0" borderId="354" xfId="0" applyNumberFormat="1" applyBorder="1" applyAlignment="1">
      <alignment horizontal="center" vertical="center"/>
    </xf>
    <xf numFmtId="4" fontId="0" fillId="0" borderId="354" xfId="0" applyNumberFormat="1" applyBorder="1" applyAlignment="1">
      <alignment horizontal="center" vertical="center"/>
    </xf>
    <xf numFmtId="0" fontId="0" fillId="0" borderId="354" xfId="0" applyBorder="1" applyAlignment="1">
      <alignment horizontal="center" vertical="center"/>
    </xf>
    <xf numFmtId="0" fontId="0" fillId="12" borderId="354" xfId="0" applyFill="1" applyBorder="1" applyAlignment="1">
      <alignment horizontal="center"/>
    </xf>
    <xf numFmtId="164" fontId="0" fillId="12" borderId="354" xfId="0" applyNumberFormat="1" applyFill="1" applyBorder="1" applyAlignment="1">
      <alignment horizontal="center"/>
    </xf>
    <xf numFmtId="1" fontId="0" fillId="13" borderId="354" xfId="0" applyNumberFormat="1" applyFill="1" applyBorder="1" applyAlignment="1">
      <alignment horizontal="center" vertical="center"/>
    </xf>
    <xf numFmtId="2" fontId="0" fillId="13" borderId="354" xfId="0" applyNumberFormat="1" applyFill="1" applyBorder="1" applyAlignment="1">
      <alignment horizontal="center" vertical="center"/>
    </xf>
    <xf numFmtId="164" fontId="0" fillId="12" borderId="354" xfId="0" applyNumberFormat="1" applyFill="1" applyBorder="1" applyAlignment="1">
      <alignment horizontal="center" vertical="center"/>
    </xf>
    <xf numFmtId="2" fontId="0" fillId="16" borderId="354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3" xfId="0" applyNumberFormat="1" applyBorder="1" applyAlignment="1">
      <alignment horizontal="left" vertical="center"/>
    </xf>
    <xf numFmtId="2" fontId="0" fillId="0" borderId="350" xfId="0" applyNumberFormat="1" applyBorder="1" applyAlignment="1">
      <alignment horizontal="left" vertical="center"/>
    </xf>
    <xf numFmtId="1" fontId="0" fillId="13" borderId="343" xfId="0" applyNumberFormat="1" applyFill="1" applyBorder="1" applyAlignment="1">
      <alignment horizontal="left" vertical="center"/>
    </xf>
    <xf numFmtId="2" fontId="0" fillId="13" borderId="343" xfId="0" applyNumberFormat="1" applyFill="1" applyBorder="1" applyAlignment="1">
      <alignment horizontal="left" vertical="center"/>
    </xf>
    <xf numFmtId="2" fontId="0" fillId="16" borderId="343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5" xfId="0" applyNumberFormat="1" applyFill="1" applyBorder="1" applyAlignment="1">
      <alignment horizontal="center" vertical="center"/>
    </xf>
    <xf numFmtId="0" fontId="0" fillId="12" borderId="343" xfId="0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 vertical="center"/>
    </xf>
    <xf numFmtId="0" fontId="4" fillId="12" borderId="354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8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3" xfId="0" applyBorder="1" applyAlignment="1">
      <alignment horizontal="center" vertical="center"/>
    </xf>
    <xf numFmtId="0" fontId="0" fillId="12" borderId="358" xfId="0" applyFill="1" applyBorder="1" applyAlignment="1">
      <alignment horizontal="center"/>
    </xf>
    <xf numFmtId="164" fontId="0" fillId="12" borderId="358" xfId="0" applyNumberFormat="1" applyFill="1" applyBorder="1" applyAlignment="1">
      <alignment horizontal="center" vertical="center"/>
    </xf>
    <xf numFmtId="164" fontId="4" fillId="12" borderId="358" xfId="0" applyNumberFormat="1" applyFont="1" applyFill="1" applyBorder="1" applyAlignment="1">
      <alignment horizontal="center" vertical="center"/>
    </xf>
    <xf numFmtId="1" fontId="0" fillId="13" borderId="358" xfId="0" applyNumberFormat="1" applyFill="1" applyBorder="1" applyAlignment="1">
      <alignment horizontal="center" vertical="center"/>
    </xf>
    <xf numFmtId="2" fontId="0" fillId="13" borderId="358" xfId="0" applyNumberFormat="1" applyFill="1" applyBorder="1" applyAlignment="1">
      <alignment horizontal="center" vertical="center"/>
    </xf>
    <xf numFmtId="2" fontId="0" fillId="0" borderId="358" xfId="0" applyNumberFormat="1" applyBorder="1" applyAlignment="1">
      <alignment horizontal="center" vertical="center"/>
    </xf>
    <xf numFmtId="2" fontId="0" fillId="16" borderId="358" xfId="0" applyNumberFormat="1" applyFill="1" applyBorder="1" applyAlignment="1">
      <alignment horizontal="center" vertical="center"/>
    </xf>
    <xf numFmtId="4" fontId="0" fillId="0" borderId="358" xfId="0" applyNumberFormat="1" applyBorder="1" applyAlignment="1">
      <alignment horizontal="center" vertical="center"/>
    </xf>
    <xf numFmtId="0" fontId="0" fillId="0" borderId="358" xfId="0" applyBorder="1" applyAlignment="1">
      <alignment horizontal="center"/>
    </xf>
    <xf numFmtId="164" fontId="4" fillId="12" borderId="348" xfId="0" applyNumberFormat="1" applyFont="1" applyFill="1" applyBorder="1" applyAlignment="1">
      <alignment horizontal="center" vertical="center"/>
    </xf>
    <xf numFmtId="4" fontId="0" fillId="0" borderId="361" xfId="0" applyNumberFormat="1" applyBorder="1" applyAlignment="1">
      <alignment horizontal="center" vertical="center"/>
    </xf>
    <xf numFmtId="0" fontId="0" fillId="0" borderId="361" xfId="0" applyBorder="1" applyAlignment="1">
      <alignment horizontal="center"/>
    </xf>
    <xf numFmtId="164" fontId="0" fillId="12" borderId="348" xfId="0" applyNumberFormat="1" applyFill="1" applyBorder="1" applyAlignment="1">
      <alignment horizontal="center" vertical="center"/>
    </xf>
    <xf numFmtId="164" fontId="0" fillId="12" borderId="361" xfId="0" applyNumberFormat="1" applyFill="1" applyBorder="1" applyAlignment="1">
      <alignment horizontal="center"/>
    </xf>
    <xf numFmtId="1" fontId="0" fillId="13" borderId="361" xfId="0" applyNumberFormat="1" applyFill="1" applyBorder="1" applyAlignment="1">
      <alignment horizontal="center" vertical="center"/>
    </xf>
    <xf numFmtId="1" fontId="0" fillId="13" borderId="362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" fontId="0" fillId="13" borderId="360" xfId="0" applyNumberFormat="1" applyFill="1" applyBorder="1" applyAlignment="1">
      <alignment horizontal="left" vertical="center"/>
    </xf>
    <xf numFmtId="164" fontId="0" fillId="12" borderId="361" xfId="0" applyNumberFormat="1" applyFill="1" applyBorder="1" applyAlignment="1">
      <alignment horizontal="center" vertical="center"/>
    </xf>
    <xf numFmtId="2" fontId="0" fillId="13" borderId="361" xfId="0" applyNumberFormat="1" applyFill="1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2" fontId="0" fillId="16" borderId="361" xfId="0" applyNumberFormat="1" applyFill="1" applyBorder="1" applyAlignment="1">
      <alignment horizontal="center" vertical="center"/>
    </xf>
    <xf numFmtId="1" fontId="4" fillId="0" borderId="361" xfId="0" applyNumberFormat="1" applyFont="1" applyBorder="1" applyAlignment="1">
      <alignment horizontal="center" vertical="center"/>
    </xf>
    <xf numFmtId="0" fontId="0" fillId="0" borderId="361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1" fontId="0" fillId="13" borderId="364" xfId="0" applyNumberFormat="1" applyFill="1" applyBorder="1" applyAlignment="1">
      <alignment horizontal="center" vertical="center"/>
    </xf>
    <xf numFmtId="2" fontId="0" fillId="13" borderId="364" xfId="0" applyNumberFormat="1" applyFill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16" borderId="364" xfId="0" applyNumberFormat="1" applyFill="1" applyBorder="1" applyAlignment="1">
      <alignment horizontal="center" vertical="center"/>
    </xf>
    <xf numFmtId="1" fontId="0" fillId="0" borderId="364" xfId="0" applyNumberFormat="1" applyBorder="1" applyAlignment="1">
      <alignment horizontal="center" vertical="center"/>
    </xf>
    <xf numFmtId="0" fontId="0" fillId="0" borderId="364" xfId="0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1" fontId="0" fillId="0" borderId="366" xfId="0" applyNumberFormat="1" applyBorder="1" applyAlignment="1">
      <alignment horizontal="center" vertical="center"/>
    </xf>
    <xf numFmtId="2" fontId="0" fillId="0" borderId="367" xfId="0" applyNumberFormat="1" applyBorder="1" applyAlignment="1">
      <alignment horizontal="center" vertical="center"/>
    </xf>
    <xf numFmtId="0" fontId="0" fillId="0" borderId="366" xfId="0" applyBorder="1" applyAlignment="1">
      <alignment horizontal="center" vertical="center"/>
    </xf>
    <xf numFmtId="164" fontId="0" fillId="12" borderId="366" xfId="0" applyNumberFormat="1" applyFill="1" applyBorder="1" applyAlignment="1">
      <alignment horizontal="center" vertical="center"/>
    </xf>
    <xf numFmtId="4" fontId="0" fillId="4" borderId="368" xfId="0" applyNumberFormat="1" applyFill="1" applyBorder="1" applyAlignment="1">
      <alignment vertical="center" textRotation="90" wrapText="1"/>
    </xf>
    <xf numFmtId="0" fontId="0" fillId="12" borderId="376" xfId="0" applyFill="1" applyBorder="1" applyAlignment="1">
      <alignment horizontal="center" vertical="center"/>
    </xf>
    <xf numFmtId="164" fontId="0" fillId="12" borderId="376" xfId="0" applyNumberFormat="1" applyFill="1" applyBorder="1" applyAlignment="1">
      <alignment horizontal="center" vertical="center"/>
    </xf>
    <xf numFmtId="1" fontId="0" fillId="13" borderId="376" xfId="0" applyNumberFormat="1" applyFill="1" applyBorder="1" applyAlignment="1">
      <alignment horizontal="center" vertical="center"/>
    </xf>
    <xf numFmtId="2" fontId="0" fillId="13" borderId="376" xfId="0" applyNumberFormat="1" applyFill="1" applyBorder="1" applyAlignment="1">
      <alignment horizontal="center" vertical="center"/>
    </xf>
    <xf numFmtId="2" fontId="0" fillId="0" borderId="376" xfId="0" applyNumberFormat="1" applyBorder="1" applyAlignment="1">
      <alignment horizontal="center" vertical="center"/>
    </xf>
    <xf numFmtId="2" fontId="0" fillId="16" borderId="376" xfId="0" applyNumberFormat="1" applyFill="1" applyBorder="1" applyAlignment="1">
      <alignment horizontal="center" vertical="center"/>
    </xf>
    <xf numFmtId="0" fontId="0" fillId="0" borderId="376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2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/>
      <protection locked="0"/>
    </xf>
    <xf numFmtId="0" fontId="20" fillId="0" borderId="395" xfId="2" applyFont="1" applyBorder="1" applyProtection="1">
      <protection locked="0"/>
    </xf>
    <xf numFmtId="166" fontId="18" fillId="0" borderId="413" xfId="2" applyNumberFormat="1" applyBorder="1" applyAlignment="1" applyProtection="1">
      <alignment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166" fontId="18" fillId="0" borderId="416" xfId="2" applyNumberFormat="1" applyBorder="1" applyAlignment="1" applyProtection="1">
      <alignment horizontal="center" vertic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20" fillId="0" borderId="423" xfId="2" applyFont="1" applyBorder="1" applyAlignment="1" applyProtection="1">
      <alignment vertical="center"/>
      <protection locked="0"/>
    </xf>
    <xf numFmtId="0" fontId="18" fillId="0" borderId="424" xfId="2" applyBorder="1" applyAlignment="1" applyProtection="1">
      <alignment horizontal="center" vertical="center"/>
      <protection locked="0"/>
    </xf>
    <xf numFmtId="0" fontId="20" fillId="0" borderId="425" xfId="2" applyFon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 vertical="center"/>
      <protection locked="0"/>
    </xf>
    <xf numFmtId="166" fontId="18" fillId="0" borderId="437" xfId="2" applyNumberFormat="1" applyBorder="1" applyAlignment="1" applyProtection="1">
      <alignment horizontal="center" vertical="center"/>
      <protection locked="0"/>
    </xf>
    <xf numFmtId="166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27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horizontal="center" wrapText="1"/>
    </xf>
    <xf numFmtId="2" fontId="18" fillId="0" borderId="427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18" fillId="0" borderId="441" xfId="2" applyBorder="1" applyAlignment="1" applyProtection="1">
      <alignment horizontal="center" vertical="center"/>
      <protection locked="0"/>
    </xf>
    <xf numFmtId="166" fontId="18" fillId="0" borderId="442" xfId="2" applyNumberFormat="1" applyBorder="1" applyAlignment="1" applyProtection="1">
      <alignment horizontal="center" vertical="center"/>
      <protection locked="0"/>
    </xf>
    <xf numFmtId="0" fontId="0" fillId="0" borderId="443" xfId="0" applyBorder="1" applyAlignment="1">
      <alignment horizontal="center" wrapText="1"/>
    </xf>
    <xf numFmtId="0" fontId="18" fillId="0" borderId="443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1" fontId="18" fillId="0" borderId="443" xfId="2" applyNumberFormat="1" applyBorder="1" applyAlignment="1" applyProtection="1">
      <alignment horizont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0" fontId="18" fillId="0" borderId="449" xfId="2" applyBorder="1" applyAlignment="1" applyProtection="1">
      <alignment horizontal="center" vertical="center"/>
      <protection locked="0"/>
    </xf>
    <xf numFmtId="166" fontId="18" fillId="0" borderId="450" xfId="2" applyNumberFormat="1" applyBorder="1" applyAlignment="1" applyProtection="1">
      <alignment horizontal="center" vertical="center"/>
      <protection locked="0"/>
    </xf>
    <xf numFmtId="0" fontId="0" fillId="0" borderId="451" xfId="0" applyBorder="1" applyAlignment="1">
      <alignment horizontal="center" wrapText="1"/>
    </xf>
    <xf numFmtId="0" fontId="18" fillId="0" borderId="451" xfId="2" applyBorder="1" applyAlignment="1" applyProtection="1">
      <alignment horizontal="center"/>
      <protection locked="0"/>
    </xf>
    <xf numFmtId="0" fontId="18" fillId="0" borderId="450" xfId="2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18" fillId="0" borderId="451" xfId="2" applyNumberFormat="1" applyBorder="1" applyAlignment="1" applyProtection="1">
      <alignment horizontal="center"/>
      <protection locked="0"/>
    </xf>
    <xf numFmtId="1" fontId="0" fillId="0" borderId="427" xfId="0" applyNumberFormat="1" applyBorder="1" applyAlignment="1">
      <alignment horizontal="center" wrapText="1"/>
    </xf>
    <xf numFmtId="0" fontId="20" fillId="0" borderId="435" xfId="2" applyFont="1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66" fontId="18" fillId="0" borderId="369" xfId="2" applyNumberFormat="1" applyBorder="1" applyAlignment="1" applyProtection="1">
      <alignment horizontal="center" vertical="center"/>
      <protection locked="0"/>
    </xf>
    <xf numFmtId="0" fontId="0" fillId="0" borderId="454" xfId="0" applyBorder="1" applyAlignment="1">
      <alignment horizontal="center" wrapText="1"/>
    </xf>
    <xf numFmtId="0" fontId="18" fillId="0" borderId="454" xfId="2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1" fontId="18" fillId="0" borderId="454" xfId="2" applyNumberFormat="1" applyBorder="1" applyAlignment="1" applyProtection="1">
      <alignment horizontal="center"/>
      <protection locked="0"/>
    </xf>
    <xf numFmtId="0" fontId="18" fillId="0" borderId="456" xfId="2" applyBorder="1" applyAlignment="1" applyProtection="1">
      <alignment horizontal="center" vertical="center"/>
      <protection locked="0"/>
    </xf>
    <xf numFmtId="1" fontId="0" fillId="0" borderId="454" xfId="0" applyNumberFormat="1" applyBorder="1" applyAlignment="1">
      <alignment horizontal="center" wrapText="1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8" xfId="2" applyBorder="1" applyAlignment="1" applyProtection="1">
      <alignment horizontal="center" vertical="center"/>
      <protection locked="0"/>
    </xf>
    <xf numFmtId="0" fontId="18" fillId="0" borderId="460" xfId="2" applyBorder="1" applyAlignment="1" applyProtection="1">
      <alignment horizontal="center" vertical="center"/>
      <protection locked="0"/>
    </xf>
    <xf numFmtId="2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166" fontId="18" fillId="0" borderId="462" xfId="2" applyNumberFormat="1" applyBorder="1" applyAlignment="1" applyProtection="1">
      <alignment horizontal="center" vertical="center"/>
      <protection locked="0"/>
    </xf>
    <xf numFmtId="0" fontId="0" fillId="0" borderId="463" xfId="0" applyBorder="1" applyAlignment="1">
      <alignment horizontal="center" vertical="center" wrapText="1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67" xfId="2" applyNumberFormat="1" applyBorder="1" applyAlignment="1" applyProtection="1">
      <alignment horizontal="center"/>
      <protection locked="0"/>
    </xf>
    <xf numFmtId="0" fontId="18" fillId="0" borderId="464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vertical="center" wrapText="1"/>
    </xf>
    <xf numFmtId="1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6" xfId="2" applyNumberFormat="1" applyBorder="1" applyAlignment="1" applyProtection="1">
      <alignment horizont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369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/>
      <protection locked="0"/>
    </xf>
    <xf numFmtId="0" fontId="18" fillId="0" borderId="480" xfId="2" applyBorder="1" applyAlignment="1" applyProtection="1">
      <alignment vertical="center"/>
      <protection locked="0"/>
    </xf>
    <xf numFmtId="0" fontId="18" fillId="0" borderId="484" xfId="2" applyBorder="1" applyAlignment="1" applyProtection="1">
      <alignment vertical="center"/>
      <protection locked="0"/>
    </xf>
    <xf numFmtId="0" fontId="18" fillId="0" borderId="488" xfId="2" applyBorder="1" applyAlignment="1" applyProtection="1">
      <alignment vertical="center"/>
      <protection locked="0"/>
    </xf>
    <xf numFmtId="0" fontId="18" fillId="0" borderId="494" xfId="2" applyBorder="1" applyAlignment="1" applyProtection="1">
      <alignment vertic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2" fontId="18" fillId="0" borderId="369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0" fontId="0" fillId="0" borderId="464" xfId="0" applyBorder="1" applyAlignment="1">
      <alignment horizontal="center" wrapText="1"/>
    </xf>
    <xf numFmtId="0" fontId="0" fillId="0" borderId="465" xfId="0" applyBorder="1" applyAlignment="1">
      <alignment horizontal="center" wrapText="1"/>
    </xf>
    <xf numFmtId="0" fontId="0" fillId="0" borderId="495" xfId="0" applyBorder="1" applyAlignment="1">
      <alignment horizontal="center" wrapText="1"/>
    </xf>
    <xf numFmtId="0" fontId="0" fillId="0" borderId="462" xfId="0" applyBorder="1" applyAlignment="1">
      <alignment horizontal="center" wrapText="1"/>
    </xf>
    <xf numFmtId="0" fontId="18" fillId="0" borderId="464" xfId="2" applyBorder="1" applyAlignment="1" applyProtection="1">
      <alignment horizontal="center"/>
      <protection locked="0"/>
    </xf>
    <xf numFmtId="0" fontId="18" fillId="0" borderId="462" xfId="2" applyBorder="1" applyAlignment="1" applyProtection="1">
      <alignment horizontal="center"/>
      <protection locked="0"/>
    </xf>
    <xf numFmtId="1" fontId="18" fillId="0" borderId="465" xfId="2" applyNumberFormat="1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 vertical="center"/>
      <protection locked="0"/>
    </xf>
    <xf numFmtId="1" fontId="18" fillId="0" borderId="443" xfId="2" applyNumberFormat="1" applyBorder="1" applyAlignment="1" applyProtection="1">
      <alignment horizontal="center" vertical="center"/>
      <protection locked="0"/>
    </xf>
    <xf numFmtId="1" fontId="18" fillId="0" borderId="451" xfId="2" applyNumberFormat="1" applyBorder="1" applyAlignment="1" applyProtection="1">
      <alignment horizontal="center" vertical="center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0" fontId="20" fillId="0" borderId="496" xfId="2" applyFont="1" applyBorder="1" applyAlignment="1" applyProtection="1">
      <alignment horizontal="right" vertical="center" textRotation="90"/>
      <protection locked="0"/>
    </xf>
    <xf numFmtId="0" fontId="20" fillId="0" borderId="497" xfId="2" applyFont="1" applyBorder="1" applyAlignment="1" applyProtection="1">
      <alignment vertical="center"/>
      <protection locked="0"/>
    </xf>
    <xf numFmtId="0" fontId="18" fillId="0" borderId="498" xfId="2" applyBorder="1" applyAlignment="1" applyProtection="1">
      <alignment horizontal="center"/>
      <protection locked="0"/>
    </xf>
    <xf numFmtId="0" fontId="18" fillId="0" borderId="443" xfId="2" applyBorder="1" applyAlignment="1" applyProtection="1">
      <alignment horizontal="center" vertical="center"/>
      <protection locked="0"/>
    </xf>
    <xf numFmtId="0" fontId="0" fillId="0" borderId="447" xfId="0" applyBorder="1" applyAlignment="1">
      <alignment horizontal="center" wrapText="1"/>
    </xf>
    <xf numFmtId="166" fontId="18" fillId="0" borderId="501" xfId="2" applyNumberFormat="1" applyBorder="1" applyAlignment="1" applyProtection="1">
      <alignment horizontal="center" vertical="center"/>
      <protection locked="0"/>
    </xf>
    <xf numFmtId="0" fontId="18" fillId="0" borderId="501" xfId="2" applyBorder="1" applyAlignment="1" applyProtection="1">
      <alignment horizontal="center" wrapText="1"/>
      <protection locked="0"/>
    </xf>
    <xf numFmtId="0" fontId="0" fillId="0" borderId="502" xfId="0" applyBorder="1" applyAlignment="1">
      <alignment horizontal="center" wrapText="1"/>
    </xf>
    <xf numFmtId="0" fontId="0" fillId="0" borderId="501" xfId="0" applyBorder="1" applyAlignment="1">
      <alignment horizontal="center" wrapText="1"/>
    </xf>
    <xf numFmtId="2" fontId="18" fillId="0" borderId="501" xfId="2" applyNumberFormat="1" applyBorder="1" applyAlignment="1" applyProtection="1">
      <alignment horizontal="center"/>
      <protection locked="0"/>
    </xf>
    <xf numFmtId="1" fontId="18" fillId="0" borderId="501" xfId="2" applyNumberFormat="1" applyBorder="1" applyAlignment="1" applyProtection="1">
      <alignment horizontal="center"/>
      <protection locked="0"/>
    </xf>
    <xf numFmtId="4" fontId="0" fillId="0" borderId="505" xfId="0" applyNumberFormat="1" applyBorder="1" applyAlignment="1">
      <alignment horizontal="center" vertical="center"/>
    </xf>
    <xf numFmtId="49" fontId="0" fillId="0" borderId="507" xfId="0" applyNumberFormat="1" applyBorder="1" applyAlignment="1">
      <alignment horizontal="center" vertical="center"/>
    </xf>
    <xf numFmtId="4" fontId="0" fillId="0" borderId="507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09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09" xfId="2" applyNumberFormat="1" applyFill="1" applyBorder="1"/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27" xfId="0" applyNumberFormat="1" applyFont="1" applyBorder="1" applyAlignment="1">
      <alignment horizontal="center" vertical="center"/>
    </xf>
    <xf numFmtId="4" fontId="28" fillId="0" borderId="527" xfId="0" applyNumberFormat="1" applyFont="1" applyBorder="1" applyAlignment="1">
      <alignment horizontal="center" vertical="center"/>
    </xf>
    <xf numFmtId="1" fontId="29" fillId="0" borderId="527" xfId="0" applyNumberFormat="1" applyFont="1" applyBorder="1" applyAlignment="1">
      <alignment horizontal="center" vertical="center"/>
    </xf>
    <xf numFmtId="2" fontId="28" fillId="0" borderId="527" xfId="0" applyNumberFormat="1" applyFont="1" applyBorder="1" applyAlignment="1">
      <alignment horizontal="center" vertical="center"/>
    </xf>
    <xf numFmtId="2" fontId="28" fillId="0" borderId="529" xfId="0" applyNumberFormat="1" applyFont="1" applyBorder="1" applyAlignment="1">
      <alignment horizontal="center" vertical="center"/>
    </xf>
    <xf numFmtId="1" fontId="28" fillId="0" borderId="527" xfId="0" applyNumberFormat="1" applyFont="1" applyBorder="1" applyAlignment="1">
      <alignment horizontal="center" vertical="center"/>
    </xf>
    <xf numFmtId="0" fontId="28" fillId="0" borderId="527" xfId="0" applyFont="1" applyBorder="1" applyAlignment="1">
      <alignment horizontal="center" vertical="center"/>
    </xf>
    <xf numFmtId="0" fontId="28" fillId="0" borderId="527" xfId="0" applyFont="1" applyBorder="1" applyAlignment="1">
      <alignment horizontal="center"/>
    </xf>
    <xf numFmtId="0" fontId="28" fillId="0" borderId="529" xfId="0" applyFont="1" applyBorder="1" applyAlignment="1">
      <alignment horizontal="center" vertical="center"/>
    </xf>
    <xf numFmtId="1" fontId="28" fillId="0" borderId="529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29" xfId="0" applyNumberFormat="1" applyFont="1" applyBorder="1" applyAlignment="1">
      <alignment horizontal="center" vertical="center"/>
    </xf>
    <xf numFmtId="0" fontId="18" fillId="0" borderId="533" xfId="2" applyBorder="1" applyAlignment="1" applyProtection="1">
      <alignment horizontal="center"/>
      <protection locked="0"/>
    </xf>
    <xf numFmtId="0" fontId="20" fillId="0" borderId="533" xfId="2" applyFont="1" applyBorder="1" applyProtection="1">
      <protection locked="0"/>
    </xf>
    <xf numFmtId="166" fontId="18" fillId="0" borderId="534" xfId="2" applyNumberFormat="1" applyBorder="1" applyAlignment="1" applyProtection="1">
      <alignment horizontal="center" vertical="center"/>
      <protection locked="0"/>
    </xf>
    <xf numFmtId="0" fontId="18" fillId="0" borderId="534" xfId="2" applyBorder="1" applyAlignment="1" applyProtection="1">
      <alignment horizontal="center" vertical="center"/>
      <protection locked="0"/>
    </xf>
    <xf numFmtId="0" fontId="20" fillId="0" borderId="534" xfId="2" applyFont="1" applyBorder="1" applyAlignment="1" applyProtection="1">
      <alignment vertical="center"/>
      <protection locked="0"/>
    </xf>
    <xf numFmtId="0" fontId="20" fillId="0" borderId="534" xfId="2" applyFont="1" applyBorder="1" applyAlignment="1" applyProtection="1">
      <alignment horizontal="center" vertical="center"/>
      <protection locked="0"/>
    </xf>
    <xf numFmtId="0" fontId="18" fillId="0" borderId="534" xfId="2" applyBorder="1" applyAlignment="1" applyProtection="1">
      <alignment horizontal="center"/>
      <protection locked="0"/>
    </xf>
    <xf numFmtId="0" fontId="18" fillId="0" borderId="534" xfId="2" applyBorder="1" applyAlignment="1" applyProtection="1">
      <alignment horizontal="center" wrapText="1"/>
      <protection locked="0"/>
    </xf>
    <xf numFmtId="49" fontId="18" fillId="0" borderId="534" xfId="2" applyNumberFormat="1" applyBorder="1" applyAlignment="1" applyProtection="1">
      <alignment horizontal="center" vertical="center"/>
      <protection locked="0"/>
    </xf>
    <xf numFmtId="2" fontId="18" fillId="0" borderId="534" xfId="2" applyNumberFormat="1" applyBorder="1" applyAlignment="1" applyProtection="1">
      <alignment horizontal="center" vertical="center"/>
      <protection locked="0"/>
    </xf>
    <xf numFmtId="1" fontId="18" fillId="0" borderId="534" xfId="2" applyNumberFormat="1" applyBorder="1" applyAlignment="1" applyProtection="1">
      <alignment horizontal="center" vertical="center"/>
      <protection locked="0"/>
    </xf>
    <xf numFmtId="0" fontId="18" fillId="0" borderId="534" xfId="2" applyBorder="1" applyAlignment="1" applyProtection="1">
      <alignment vertical="center"/>
      <protection locked="0"/>
    </xf>
    <xf numFmtId="0" fontId="30" fillId="0" borderId="534" xfId="0" applyFont="1" applyBorder="1" applyAlignment="1">
      <alignment horizontal="center" wrapText="1"/>
    </xf>
    <xf numFmtId="2" fontId="18" fillId="0" borderId="534" xfId="2" applyNumberFormat="1" applyBorder="1" applyAlignment="1" applyProtection="1">
      <alignment horizontal="center"/>
      <protection locked="0"/>
    </xf>
    <xf numFmtId="1" fontId="18" fillId="0" borderId="534" xfId="2" applyNumberFormat="1" applyBorder="1" applyAlignment="1" applyProtection="1">
      <alignment horizontal="center"/>
      <protection locked="0"/>
    </xf>
    <xf numFmtId="1" fontId="30" fillId="0" borderId="534" xfId="0" applyNumberFormat="1" applyFont="1" applyBorder="1" applyAlignment="1">
      <alignment horizontal="center" wrapText="1"/>
    </xf>
    <xf numFmtId="0" fontId="30" fillId="0" borderId="534" xfId="0" applyFont="1" applyBorder="1" applyAlignment="1">
      <alignment wrapText="1"/>
    </xf>
    <xf numFmtId="0" fontId="30" fillId="0" borderId="534" xfId="0" applyFont="1" applyBorder="1" applyAlignment="1">
      <alignment horizontal="center" vertical="center" wrapText="1"/>
    </xf>
    <xf numFmtId="0" fontId="0" fillId="0" borderId="534" xfId="0" applyBorder="1"/>
    <xf numFmtId="0" fontId="18" fillId="0" borderId="535" xfId="2" applyBorder="1" applyAlignment="1" applyProtection="1">
      <alignment horizontal="center" wrapText="1"/>
      <protection locked="0"/>
    </xf>
    <xf numFmtId="0" fontId="30" fillId="0" borderId="535" xfId="0" applyFont="1" applyBorder="1" applyAlignment="1">
      <alignment horizontal="center" vertical="center" wrapText="1"/>
    </xf>
    <xf numFmtId="0" fontId="30" fillId="0" borderId="535" xfId="0" applyFont="1" applyBorder="1" applyAlignment="1">
      <alignment horizontal="center" wrapText="1"/>
    </xf>
    <xf numFmtId="1" fontId="18" fillId="0" borderId="535" xfId="2" applyNumberFormat="1" applyBorder="1" applyAlignment="1" applyProtection="1">
      <alignment horizontal="center" wrapText="1"/>
      <protection locked="0"/>
    </xf>
    <xf numFmtId="0" fontId="23" fillId="0" borderId="542" xfId="2" applyFont="1" applyBorder="1" applyAlignment="1" applyProtection="1">
      <alignment horizontal="center" vertical="center"/>
      <protection locked="0"/>
    </xf>
    <xf numFmtId="1" fontId="28" fillId="0" borderId="524" xfId="0" applyNumberFormat="1" applyFont="1" applyBorder="1" applyAlignment="1">
      <alignment vertical="center"/>
    </xf>
    <xf numFmtId="1" fontId="28" fillId="0" borderId="551" xfId="0" applyNumberFormat="1" applyFont="1" applyBorder="1" applyAlignment="1">
      <alignment vertical="center"/>
    </xf>
    <xf numFmtId="0" fontId="28" fillId="0" borderId="527" xfId="0" applyFont="1" applyBorder="1" applyAlignment="1">
      <alignment horizontal="left" vertical="center"/>
    </xf>
    <xf numFmtId="4" fontId="0" fillId="0" borderId="555" xfId="0" applyNumberFormat="1" applyBorder="1" applyAlignment="1">
      <alignment horizontal="center" vertical="center"/>
    </xf>
    <xf numFmtId="4" fontId="0" fillId="17" borderId="525" xfId="0" applyNumberFormat="1" applyFill="1" applyBorder="1" applyAlignment="1">
      <alignment horizontal="center" vertical="center"/>
    </xf>
    <xf numFmtId="1" fontId="28" fillId="0" borderId="551" xfId="0" applyNumberFormat="1" applyFont="1" applyBorder="1" applyAlignment="1">
      <alignment horizontal="center" vertical="center"/>
    </xf>
    <xf numFmtId="1" fontId="4" fillId="0" borderId="571" xfId="0" applyNumberFormat="1" applyFont="1" applyBorder="1" applyAlignment="1">
      <alignment horizontal="center" vertical="center"/>
    </xf>
    <xf numFmtId="2" fontId="0" fillId="0" borderId="571" xfId="0" applyNumberFormat="1" applyBorder="1" applyAlignment="1">
      <alignment horizontal="center" vertical="center"/>
    </xf>
    <xf numFmtId="0" fontId="0" fillId="0" borderId="571" xfId="0" applyBorder="1" applyAlignment="1">
      <alignment horizontal="center" vertical="center"/>
    </xf>
    <xf numFmtId="1" fontId="0" fillId="0" borderId="544" xfId="0" applyNumberFormat="1" applyBorder="1" applyAlignment="1">
      <alignment horizontal="center" vertical="center"/>
    </xf>
    <xf numFmtId="4" fontId="0" fillId="0" borderId="500" xfId="0" applyNumberFormat="1" applyBorder="1" applyAlignment="1">
      <alignment horizontal="center" wrapText="1"/>
    </xf>
    <xf numFmtId="1" fontId="33" fillId="7" borderId="141" xfId="0" applyNumberFormat="1" applyFont="1" applyFill="1" applyBorder="1" applyAlignment="1">
      <alignment horizontal="center" vertical="center"/>
    </xf>
    <xf numFmtId="164" fontId="34" fillId="0" borderId="503" xfId="0" applyNumberFormat="1" applyFont="1" applyBorder="1" applyAlignment="1">
      <alignment horizontal="center"/>
    </xf>
    <xf numFmtId="4" fontId="11" fillId="14" borderId="510" xfId="1" quotePrefix="1" applyNumberFormat="1" applyFont="1" applyFill="1" applyBorder="1" applyAlignment="1">
      <alignment horizontal="center" vertical="center"/>
    </xf>
    <xf numFmtId="4" fontId="11" fillId="17" borderId="274" xfId="0" applyNumberFormat="1" applyFont="1" applyFill="1" applyBorder="1" applyAlignment="1">
      <alignment horizontal="center" vertical="center"/>
    </xf>
    <xf numFmtId="4" fontId="11" fillId="0" borderId="503" xfId="0" applyNumberFormat="1" applyFont="1" applyBorder="1" applyAlignment="1">
      <alignment horizontal="center" vertical="center"/>
    </xf>
    <xf numFmtId="3" fontId="11" fillId="0" borderId="556" xfId="0" applyNumberFormat="1" applyFont="1" applyBorder="1" applyAlignment="1">
      <alignment horizontal="center" vertical="center"/>
    </xf>
    <xf numFmtId="3" fontId="11" fillId="0" borderId="562" xfId="0" applyNumberFormat="1" applyFont="1" applyBorder="1" applyAlignment="1">
      <alignment horizontal="left" vertical="center"/>
    </xf>
    <xf numFmtId="1" fontId="11" fillId="7" borderId="377" xfId="0" applyNumberFormat="1" applyFont="1" applyFill="1" applyBorder="1" applyAlignment="1">
      <alignment horizontal="center" vertical="center"/>
    </xf>
    <xf numFmtId="164" fontId="11" fillId="0" borderId="503" xfId="0" applyNumberFormat="1" applyFont="1" applyBorder="1" applyAlignment="1">
      <alignment horizontal="center" vertical="center"/>
    </xf>
    <xf numFmtId="3" fontId="11" fillId="0" borderId="556" xfId="0" applyNumberFormat="1" applyFont="1" applyBorder="1" applyAlignment="1">
      <alignment horizontal="left" vertical="center"/>
    </xf>
    <xf numFmtId="1" fontId="11" fillId="7" borderId="550" xfId="0" applyNumberFormat="1" applyFont="1" applyFill="1" applyBorder="1" applyAlignment="1">
      <alignment horizontal="center" vertical="center"/>
    </xf>
    <xf numFmtId="3" fontId="11" fillId="0" borderId="547" xfId="0" applyNumberFormat="1" applyFont="1" applyBorder="1" applyAlignment="1">
      <alignment horizontal="center" vertical="center"/>
    </xf>
    <xf numFmtId="1" fontId="11" fillId="7" borderId="561" xfId="0" applyNumberFormat="1" applyFont="1" applyFill="1" applyBorder="1" applyAlignment="1">
      <alignment horizontal="center" vertical="center"/>
    </xf>
    <xf numFmtId="1" fontId="11" fillId="7" borderId="2" xfId="0" applyNumberFormat="1" applyFont="1" applyFill="1" applyBorder="1" applyAlignment="1">
      <alignment horizontal="center" vertical="center"/>
    </xf>
    <xf numFmtId="4" fontId="11" fillId="0" borderId="556" xfId="0" applyNumberFormat="1" applyFont="1" applyBorder="1" applyAlignment="1">
      <alignment horizontal="left" vertical="center"/>
    </xf>
    <xf numFmtId="1" fontId="11" fillId="7" borderId="522" xfId="0" applyNumberFormat="1" applyFont="1" applyFill="1" applyBorder="1" applyAlignment="1">
      <alignment horizontal="center" vertical="center"/>
    </xf>
    <xf numFmtId="164" fontId="34" fillId="0" borderId="520" xfId="0" applyNumberFormat="1" applyFont="1" applyBorder="1" applyAlignment="1">
      <alignment horizontal="center"/>
    </xf>
    <xf numFmtId="1" fontId="11" fillId="7" borderId="545" xfId="0" applyNumberFormat="1" applyFont="1" applyFill="1" applyBorder="1" applyAlignment="1">
      <alignment horizontal="center" vertical="center"/>
    </xf>
    <xf numFmtId="1" fontId="33" fillId="7" borderId="545" xfId="0" applyNumberFormat="1" applyFont="1" applyFill="1" applyBorder="1" applyAlignment="1">
      <alignment horizontal="center" vertical="center"/>
    </xf>
    <xf numFmtId="3" fontId="11" fillId="0" borderId="547" xfId="0" applyNumberFormat="1" applyFont="1" applyBorder="1" applyAlignment="1">
      <alignment horizontal="left" vertical="center"/>
    </xf>
    <xf numFmtId="2" fontId="11" fillId="0" borderId="556" xfId="0" applyNumberFormat="1" applyFont="1" applyBorder="1" applyAlignment="1">
      <alignment horizontal="left" vertical="center"/>
    </xf>
    <xf numFmtId="1" fontId="35" fillId="7" borderId="2" xfId="0" applyNumberFormat="1" applyFont="1" applyFill="1" applyBorder="1" applyAlignment="1">
      <alignment horizontal="center" vertical="center"/>
    </xf>
    <xf numFmtId="3" fontId="35" fillId="0" borderId="556" xfId="0" applyNumberFormat="1" applyFont="1" applyBorder="1" applyAlignment="1">
      <alignment horizontal="left" vertical="center"/>
    </xf>
    <xf numFmtId="4" fontId="11" fillId="0" borderId="331" xfId="0" applyNumberFormat="1" applyFont="1" applyBorder="1" applyAlignment="1">
      <alignment horizontal="center" vertical="center"/>
    </xf>
    <xf numFmtId="3" fontId="11" fillId="0" borderId="562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3" fontId="11" fillId="0" borderId="327" xfId="0" applyNumberFormat="1" applyFont="1" applyBorder="1" applyAlignment="1">
      <alignment horizontal="center" vertical="center"/>
    </xf>
    <xf numFmtId="3" fontId="33" fillId="0" borderId="551" xfId="0" applyNumberFormat="1" applyFont="1" applyBorder="1" applyAlignment="1">
      <alignment horizontal="center" vertical="center"/>
    </xf>
    <xf numFmtId="3" fontId="33" fillId="0" borderId="556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40" xfId="2" applyNumberFormat="1" applyFont="1" applyBorder="1" applyAlignment="1" applyProtection="1">
      <alignment horizontal="center" vertical="center"/>
      <protection locked="0"/>
    </xf>
    <xf numFmtId="2" fontId="34" fillId="0" borderId="539" xfId="2" applyNumberFormat="1" applyFont="1" applyBorder="1" applyAlignment="1" applyProtection="1">
      <alignment horizontal="center" vertical="center"/>
      <protection locked="0"/>
    </xf>
    <xf numFmtId="1" fontId="34" fillId="0" borderId="543" xfId="2" applyNumberFormat="1" applyFont="1" applyBorder="1" applyAlignment="1" applyProtection="1">
      <alignment horizontal="center" vertical="center"/>
      <protection locked="0"/>
    </xf>
    <xf numFmtId="1" fontId="34" fillId="0" borderId="540" xfId="2" applyNumberFormat="1" applyFont="1" applyBorder="1" applyAlignment="1" applyProtection="1">
      <alignment horizontal="center" vertical="center"/>
      <protection locked="0"/>
    </xf>
    <xf numFmtId="3" fontId="11" fillId="0" borderId="566" xfId="0" applyNumberFormat="1" applyFont="1" applyBorder="1" applyAlignment="1">
      <alignment horizontal="left" vertical="center"/>
    </xf>
    <xf numFmtId="1" fontId="11" fillId="7" borderId="568" xfId="0" applyNumberFormat="1" applyFont="1" applyFill="1" applyBorder="1" applyAlignment="1">
      <alignment horizontal="center" vertical="center"/>
    </xf>
    <xf numFmtId="164" fontId="11" fillId="0" borderId="562" xfId="0" applyNumberFormat="1" applyFont="1" applyBorder="1" applyAlignment="1">
      <alignment horizontal="center" vertical="center"/>
    </xf>
    <xf numFmtId="4" fontId="11" fillId="0" borderId="572" xfId="0" applyNumberFormat="1" applyFont="1" applyBorder="1" applyAlignment="1">
      <alignment horizontal="center" vertical="center"/>
    </xf>
    <xf numFmtId="3" fontId="11" fillId="0" borderId="572" xfId="0" applyNumberFormat="1" applyFont="1" applyBorder="1" applyAlignment="1">
      <alignment horizontal="center" vertical="center"/>
    </xf>
    <xf numFmtId="3" fontId="11" fillId="0" borderId="572" xfId="0" applyNumberFormat="1" applyFont="1" applyBorder="1" applyAlignment="1">
      <alignment horizontal="left" vertical="center"/>
    </xf>
    <xf numFmtId="1" fontId="11" fillId="0" borderId="541" xfId="0" applyNumberFormat="1" applyFont="1" applyBorder="1" applyAlignment="1">
      <alignment horizontal="center" vertical="center"/>
    </xf>
    <xf numFmtId="3" fontId="33" fillId="0" borderId="567" xfId="0" applyNumberFormat="1" applyFont="1" applyBorder="1" applyAlignment="1">
      <alignment horizontal="center" vertical="center"/>
    </xf>
    <xf numFmtId="1" fontId="0" fillId="0" borderId="557" xfId="0" applyNumberFormat="1" applyBorder="1" applyAlignment="1">
      <alignment horizontal="center" vertical="center"/>
    </xf>
    <xf numFmtId="4" fontId="0" fillId="0" borderId="572" xfId="0" applyNumberFormat="1" applyBorder="1" applyAlignment="1">
      <alignment horizontal="center" vertical="center" wrapText="1"/>
    </xf>
    <xf numFmtId="49" fontId="0" fillId="0" borderId="579" xfId="0" applyNumberFormat="1" applyBorder="1" applyAlignment="1">
      <alignment horizontal="center" vertical="center"/>
    </xf>
    <xf numFmtId="4" fontId="0" fillId="0" borderId="579" xfId="0" applyNumberFormat="1" applyBorder="1" applyAlignment="1">
      <alignment horizontal="center" vertical="center"/>
    </xf>
    <xf numFmtId="4" fontId="11" fillId="0" borderId="578" xfId="0" applyNumberFormat="1" applyFont="1" applyBorder="1" applyAlignment="1">
      <alignment horizontal="center" vertical="center"/>
    </xf>
    <xf numFmtId="3" fontId="11" fillId="0" borderId="578" xfId="0" applyNumberFormat="1" applyFont="1" applyBorder="1" applyAlignment="1">
      <alignment horizontal="center" vertical="center"/>
    </xf>
    <xf numFmtId="2" fontId="11" fillId="0" borderId="568" xfId="0" applyNumberFormat="1" applyFont="1" applyBorder="1" applyAlignment="1">
      <alignment horizontal="center" vertical="center"/>
    </xf>
    <xf numFmtId="3" fontId="33" fillId="0" borderId="572" xfId="0" applyNumberFormat="1" applyFont="1" applyBorder="1" applyAlignment="1">
      <alignment horizontal="center" vertical="center"/>
    </xf>
    <xf numFmtId="4" fontId="33" fillId="0" borderId="568" xfId="0" applyNumberFormat="1" applyFont="1" applyBorder="1" applyAlignment="1">
      <alignment horizontal="center" vertical="center"/>
    </xf>
    <xf numFmtId="166" fontId="23" fillId="0" borderId="582" xfId="2" applyNumberFormat="1" applyFont="1" applyBorder="1" applyAlignment="1" applyProtection="1">
      <alignment horizontal="center" vertical="center"/>
      <protection locked="0"/>
    </xf>
    <xf numFmtId="0" fontId="23" fillId="0" borderId="583" xfId="2" applyFont="1" applyBorder="1" applyAlignment="1" applyProtection="1">
      <alignment horizontal="center" vertical="center"/>
      <protection locked="0"/>
    </xf>
    <xf numFmtId="0" fontId="23" fillId="0" borderId="584" xfId="2" applyFont="1" applyBorder="1" applyAlignment="1" applyProtection="1">
      <alignment horizontal="center" vertical="center"/>
      <protection locked="0"/>
    </xf>
    <xf numFmtId="164" fontId="11" fillId="0" borderId="529" xfId="0" applyNumberFormat="1" applyFont="1" applyBorder="1" applyAlignment="1">
      <alignment horizontal="center" vertical="center"/>
    </xf>
    <xf numFmtId="1" fontId="34" fillId="0" borderId="557" xfId="2" applyNumberFormat="1" applyFont="1" applyBorder="1" applyAlignment="1" applyProtection="1">
      <alignment horizontal="center" vertical="center"/>
      <protection locked="0"/>
    </xf>
    <xf numFmtId="2" fontId="34" fillId="0" borderId="557" xfId="2" applyNumberFormat="1" applyFont="1" applyBorder="1" applyAlignment="1" applyProtection="1">
      <alignment horizontal="center" vertical="center"/>
      <protection locked="0"/>
    </xf>
    <xf numFmtId="0" fontId="11" fillId="0" borderId="568" xfId="0" applyFont="1" applyBorder="1" applyAlignment="1">
      <alignment horizontal="center" vertical="center"/>
    </xf>
    <xf numFmtId="3" fontId="33" fillId="0" borderId="568" xfId="0" applyNumberFormat="1" applyFont="1" applyBorder="1" applyAlignment="1">
      <alignment horizontal="center" vertical="center"/>
    </xf>
    <xf numFmtId="4" fontId="11" fillId="17" borderId="591" xfId="0" applyNumberFormat="1" applyFont="1" applyFill="1" applyBorder="1" applyAlignment="1">
      <alignment horizontal="center" vertical="center"/>
    </xf>
    <xf numFmtId="4" fontId="11" fillId="14" borderId="588" xfId="1" quotePrefix="1" applyNumberFormat="1" applyFont="1" applyFill="1" applyBorder="1" applyAlignment="1">
      <alignment horizontal="center" vertical="center"/>
    </xf>
    <xf numFmtId="1" fontId="0" fillId="0" borderId="560" xfId="0" applyNumberFormat="1" applyBorder="1" applyAlignment="1">
      <alignment horizontal="center" vertical="center"/>
    </xf>
    <xf numFmtId="4" fontId="0" fillId="0" borderId="568" xfId="0" applyNumberFormat="1" applyBorder="1" applyAlignment="1">
      <alignment horizontal="center" vertical="center" wrapText="1"/>
    </xf>
    <xf numFmtId="4" fontId="11" fillId="0" borderId="519" xfId="0" applyNumberFormat="1" applyFont="1" applyBorder="1" applyAlignment="1">
      <alignment horizontal="center" vertical="center"/>
    </xf>
    <xf numFmtId="4" fontId="11" fillId="0" borderId="568" xfId="0" applyNumberFormat="1" applyFont="1" applyBorder="1" applyAlignment="1">
      <alignment horizontal="center" vertical="center"/>
    </xf>
    <xf numFmtId="1" fontId="34" fillId="0" borderId="529" xfId="0" applyNumberFormat="1" applyFont="1" applyBorder="1" applyAlignment="1">
      <alignment horizontal="center"/>
    </xf>
    <xf numFmtId="165" fontId="34" fillId="0" borderId="529" xfId="0" applyNumberFormat="1" applyFont="1" applyBorder="1" applyAlignment="1">
      <alignment horizontal="center"/>
    </xf>
    <xf numFmtId="0" fontId="11" fillId="0" borderId="519" xfId="0" applyFont="1" applyBorder="1" applyAlignment="1">
      <alignment horizontal="center" vertical="center"/>
    </xf>
    <xf numFmtId="2" fontId="11" fillId="0" borderId="519" xfId="0" applyNumberFormat="1" applyFont="1" applyBorder="1" applyAlignment="1">
      <alignment horizontal="center" vertical="center"/>
    </xf>
    <xf numFmtId="2" fontId="11" fillId="0" borderId="529" xfId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588" xfId="0" applyNumberFormat="1" applyFont="1" applyBorder="1" applyAlignment="1">
      <alignment horizontal="center"/>
    </xf>
    <xf numFmtId="165" fontId="34" fillId="0" borderId="588" xfId="0" applyNumberFormat="1" applyFont="1" applyBorder="1" applyAlignment="1">
      <alignment horizontal="center"/>
    </xf>
    <xf numFmtId="1" fontId="11" fillId="0" borderId="529" xfId="0" applyNumberFormat="1" applyFont="1" applyBorder="1" applyAlignment="1">
      <alignment horizontal="center" vertical="center"/>
    </xf>
    <xf numFmtId="2" fontId="11" fillId="0" borderId="588" xfId="1" applyNumberFormat="1" applyFont="1" applyFill="1" applyBorder="1" applyAlignment="1">
      <alignment horizontal="center" vertical="center"/>
    </xf>
    <xf numFmtId="1" fontId="11" fillId="0" borderId="588" xfId="0" applyNumberFormat="1" applyFont="1" applyBorder="1" applyAlignment="1">
      <alignment horizontal="center" vertical="center"/>
    </xf>
    <xf numFmtId="0" fontId="11" fillId="0" borderId="588" xfId="0" applyFont="1" applyBorder="1" applyAlignment="1">
      <alignment horizontal="center" vertical="center"/>
    </xf>
    <xf numFmtId="2" fontId="11" fillId="0" borderId="588" xfId="0" applyNumberFormat="1" applyFont="1" applyBorder="1" applyAlignment="1">
      <alignment horizontal="center" vertical="center"/>
    </xf>
    <xf numFmtId="164" fontId="11" fillId="0" borderId="588" xfId="0" applyNumberFormat="1" applyFont="1" applyBorder="1" applyAlignment="1">
      <alignment horizontal="center" vertical="center"/>
    </xf>
    <xf numFmtId="4" fontId="0" fillId="0" borderId="554" xfId="0" applyNumberFormat="1" applyBorder="1" applyAlignment="1">
      <alignment horizontal="center" vertical="center"/>
    </xf>
    <xf numFmtId="4" fontId="11" fillId="0" borderId="588" xfId="0" applyNumberFormat="1" applyFont="1" applyBorder="1" applyAlignment="1">
      <alignment horizontal="center" vertical="center"/>
    </xf>
    <xf numFmtId="3" fontId="33" fillId="0" borderId="588" xfId="0" applyNumberFormat="1" applyFont="1" applyBorder="1" applyAlignment="1">
      <alignment horizontal="center" vertical="center"/>
    </xf>
    <xf numFmtId="3" fontId="33" fillId="0" borderId="588" xfId="0" applyNumberFormat="1" applyFont="1" applyBorder="1" applyAlignment="1">
      <alignment vertical="center"/>
    </xf>
    <xf numFmtId="4" fontId="0" fillId="0" borderId="525" xfId="0" applyNumberFormat="1" applyBorder="1" applyAlignment="1">
      <alignment horizontal="center" vertical="center"/>
    </xf>
    <xf numFmtId="1" fontId="11" fillId="9" borderId="588" xfId="0" applyNumberFormat="1" applyFont="1" applyFill="1" applyBorder="1" applyAlignment="1">
      <alignment horizontal="center" vertical="center"/>
    </xf>
    <xf numFmtId="3" fontId="11" fillId="17" borderId="586" xfId="0" applyNumberFormat="1" applyFont="1" applyFill="1" applyBorder="1" applyAlignment="1">
      <alignment horizontal="center" vertical="center"/>
    </xf>
    <xf numFmtId="4" fontId="0" fillId="0" borderId="602" xfId="0" applyNumberFormat="1" applyBorder="1" applyAlignment="1">
      <alignment horizontal="center" vertical="center"/>
    </xf>
    <xf numFmtId="4" fontId="11" fillId="0" borderId="601" xfId="1" quotePrefix="1" applyNumberFormat="1" applyFont="1" applyFill="1" applyBorder="1" applyAlignment="1">
      <alignment horizontal="center" vertical="center"/>
    </xf>
    <xf numFmtId="164" fontId="11" fillId="7" borderId="601" xfId="0" applyNumberFormat="1" applyFont="1" applyFill="1" applyBorder="1" applyAlignment="1">
      <alignment horizontal="center" vertical="center"/>
    </xf>
    <xf numFmtId="4" fontId="11" fillId="0" borderId="607" xfId="0" applyNumberFormat="1" applyFont="1" applyBorder="1" applyAlignment="1">
      <alignment horizontal="center" vertical="center"/>
    </xf>
    <xf numFmtId="4" fontId="11" fillId="0" borderId="597" xfId="0" applyNumberFormat="1" applyFont="1" applyBorder="1" applyAlignment="1">
      <alignment horizontal="center" vertical="center"/>
    </xf>
    <xf numFmtId="3" fontId="11" fillId="0" borderId="597" xfId="0" applyNumberFormat="1" applyFont="1" applyBorder="1" applyAlignment="1">
      <alignment horizontal="center" vertical="center"/>
    </xf>
    <xf numFmtId="3" fontId="11" fillId="0" borderId="588" xfId="0" applyNumberFormat="1" applyFont="1" applyBorder="1" applyAlignment="1">
      <alignment horizontal="center" vertical="center"/>
    </xf>
    <xf numFmtId="1" fontId="34" fillId="0" borderId="597" xfId="0" applyNumberFormat="1" applyFont="1" applyBorder="1" applyAlignment="1">
      <alignment horizontal="center"/>
    </xf>
    <xf numFmtId="165" fontId="34" fillId="0" borderId="597" xfId="0" applyNumberFormat="1" applyFont="1" applyBorder="1" applyAlignment="1">
      <alignment horizontal="center"/>
    </xf>
    <xf numFmtId="164" fontId="11" fillId="0" borderId="597" xfId="0" applyNumberFormat="1" applyFont="1" applyBorder="1" applyAlignment="1">
      <alignment horizontal="center" vertical="center"/>
    </xf>
    <xf numFmtId="1" fontId="34" fillId="0" borderId="608" xfId="0" applyNumberFormat="1" applyFont="1" applyBorder="1" applyAlignment="1">
      <alignment horizontal="center"/>
    </xf>
    <xf numFmtId="165" fontId="34" fillId="0" borderId="608" xfId="0" applyNumberFormat="1" applyFont="1" applyBorder="1" applyAlignment="1">
      <alignment horizontal="center"/>
    </xf>
    <xf numFmtId="164" fontId="11" fillId="0" borderId="608" xfId="0" applyNumberFormat="1" applyFont="1" applyBorder="1" applyAlignment="1">
      <alignment horizontal="center" vertical="center"/>
    </xf>
    <xf numFmtId="0" fontId="11" fillId="0" borderId="525" xfId="0" applyFont="1" applyBorder="1" applyAlignment="1">
      <alignment horizontal="center" vertical="center"/>
    </xf>
    <xf numFmtId="2" fontId="11" fillId="0" borderId="525" xfId="0" applyNumberFormat="1" applyFont="1" applyBorder="1" applyAlignment="1">
      <alignment horizontal="center" vertical="center"/>
    </xf>
    <xf numFmtId="2" fontId="11" fillId="0" borderId="579" xfId="1" applyNumberFormat="1" applyFont="1" applyFill="1" applyBorder="1" applyAlignment="1">
      <alignment horizontal="center" vertical="center"/>
    </xf>
    <xf numFmtId="4" fontId="11" fillId="0" borderId="609" xfId="1" quotePrefix="1" applyNumberFormat="1" applyFont="1" applyFill="1" applyBorder="1" applyAlignment="1">
      <alignment horizontal="center" vertical="center"/>
    </xf>
    <xf numFmtId="4" fontId="11" fillId="0" borderId="610" xfId="1" quotePrefix="1" applyNumberFormat="1" applyFont="1" applyFill="1" applyBorder="1" applyAlignment="1">
      <alignment horizontal="center" vertical="center"/>
    </xf>
    <xf numFmtId="4" fontId="11" fillId="0" borderId="525" xfId="0" applyNumberFormat="1" applyFont="1" applyBorder="1" applyAlignment="1">
      <alignment horizontal="center" vertical="center"/>
    </xf>
    <xf numFmtId="4" fontId="11" fillId="0" borderId="579" xfId="0" applyNumberFormat="1" applyFont="1" applyBorder="1" applyAlignment="1">
      <alignment horizontal="center" vertical="center"/>
    </xf>
    <xf numFmtId="3" fontId="11" fillId="0" borderId="579" xfId="0" applyNumberFormat="1" applyFont="1" applyBorder="1" applyAlignment="1">
      <alignment horizontal="center" vertical="center"/>
    </xf>
    <xf numFmtId="49" fontId="34" fillId="0" borderId="605" xfId="2" applyNumberFormat="1" applyFont="1" applyBorder="1" applyAlignment="1" applyProtection="1">
      <alignment horizontal="center" vertical="center"/>
      <protection locked="0"/>
    </xf>
    <xf numFmtId="0" fontId="23" fillId="0" borderId="615" xfId="2" applyFont="1" applyBorder="1" applyAlignment="1" applyProtection="1">
      <alignment horizontal="center" vertical="center"/>
      <protection locked="0"/>
    </xf>
    <xf numFmtId="164" fontId="11" fillId="0" borderId="601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26" xfId="2" applyNumberFormat="1" applyFont="1" applyBorder="1" applyAlignment="1" applyProtection="1">
      <alignment horizontal="center" vertical="center"/>
      <protection locked="0"/>
    </xf>
    <xf numFmtId="166" fontId="23" fillId="0" borderId="627" xfId="2" applyNumberFormat="1" applyFont="1" applyBorder="1" applyAlignment="1" applyProtection="1">
      <alignment horizontal="center" vertical="center"/>
      <protection locked="0"/>
    </xf>
    <xf numFmtId="166" fontId="23" fillId="0" borderId="583" xfId="2" applyNumberFormat="1" applyFont="1" applyBorder="1" applyAlignment="1" applyProtection="1">
      <alignment horizontal="center" vertical="center"/>
      <protection locked="0"/>
    </xf>
    <xf numFmtId="2" fontId="34" fillId="0" borderId="620" xfId="2" applyNumberFormat="1" applyFont="1" applyBorder="1" applyAlignment="1" applyProtection="1">
      <alignment horizontal="center" vertical="center"/>
      <protection locked="0"/>
    </xf>
    <xf numFmtId="1" fontId="34" fillId="0" borderId="605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39" xfId="2" applyNumberFormat="1" applyFont="1" applyBorder="1" applyAlignment="1" applyProtection="1">
      <alignment horizontal="center" vertical="center"/>
      <protection locked="0"/>
    </xf>
    <xf numFmtId="165" fontId="34" fillId="0" borderId="540" xfId="2" applyNumberFormat="1" applyFont="1" applyBorder="1" applyAlignment="1" applyProtection="1">
      <alignment horizontal="center" vertical="center"/>
      <protection locked="0"/>
    </xf>
    <xf numFmtId="1" fontId="34" fillId="0" borderId="620" xfId="2" applyNumberFormat="1" applyFont="1" applyBorder="1" applyAlignment="1" applyProtection="1">
      <alignment horizontal="center" vertical="center"/>
      <protection locked="0"/>
    </xf>
    <xf numFmtId="164" fontId="34" fillId="0" borderId="628" xfId="0" applyNumberFormat="1" applyFont="1" applyBorder="1" applyAlignment="1">
      <alignment horizontal="center" vertical="center"/>
    </xf>
    <xf numFmtId="164" fontId="34" fillId="0" borderId="623" xfId="0" applyNumberFormat="1" applyFont="1" applyBorder="1" applyAlignment="1">
      <alignment horizontal="center" vertical="center"/>
    </xf>
    <xf numFmtId="0" fontId="34" fillId="0" borderId="562" xfId="2" applyFont="1" applyBorder="1" applyAlignment="1" applyProtection="1">
      <alignment vertical="center"/>
      <protection locked="0"/>
    </xf>
    <xf numFmtId="0" fontId="34" fillId="0" borderId="566" xfId="2" applyFont="1" applyBorder="1" applyAlignment="1" applyProtection="1">
      <alignment vertical="center"/>
      <protection locked="0"/>
    </xf>
    <xf numFmtId="0" fontId="34" fillId="0" borderId="548" xfId="2" applyFont="1" applyBorder="1" applyAlignment="1" applyProtection="1">
      <alignment vertical="center"/>
      <protection locked="0"/>
    </xf>
    <xf numFmtId="0" fontId="11" fillId="0" borderId="630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600" xfId="0" applyNumberFormat="1" applyFont="1" applyBorder="1" applyAlignment="1">
      <alignment horizontal="center" vertical="center"/>
    </xf>
    <xf numFmtId="1" fontId="34" fillId="0" borderId="577" xfId="2" applyNumberFormat="1" applyFont="1" applyBorder="1" applyAlignment="1" applyProtection="1">
      <alignment horizontal="center" vertical="center"/>
      <protection locked="0"/>
    </xf>
    <xf numFmtId="1" fontId="34" fillId="0" borderId="581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580" xfId="0" applyNumberFormat="1" applyFont="1" applyBorder="1" applyAlignment="1">
      <alignment horizontal="center" vertical="center"/>
    </xf>
    <xf numFmtId="0" fontId="34" fillId="0" borderId="630" xfId="2" applyFont="1" applyBorder="1" applyAlignment="1" applyProtection="1">
      <alignment vertical="center"/>
      <protection locked="0"/>
    </xf>
    <xf numFmtId="49" fontId="34" fillId="0" borderId="613" xfId="2" applyNumberFormat="1" applyFont="1" applyBorder="1" applyAlignment="1" applyProtection="1">
      <alignment horizontal="center" vertical="center"/>
      <protection locked="0"/>
    </xf>
    <xf numFmtId="0" fontId="34" fillId="0" borderId="557" xfId="2" applyFont="1" applyBorder="1" applyAlignment="1" applyProtection="1">
      <alignment vertical="center"/>
      <protection locked="0"/>
    </xf>
    <xf numFmtId="165" fontId="34" fillId="0" borderId="620" xfId="0" applyNumberFormat="1" applyFont="1" applyBorder="1" applyAlignment="1">
      <alignment horizontal="center" vertical="center"/>
    </xf>
    <xf numFmtId="165" fontId="34" fillId="0" borderId="628" xfId="0" applyNumberFormat="1" applyFont="1" applyBorder="1" applyAlignment="1">
      <alignment horizontal="center" vertical="center"/>
    </xf>
    <xf numFmtId="165" fontId="34" fillId="0" borderId="630" xfId="0" applyNumberFormat="1" applyFont="1" applyBorder="1" applyAlignment="1">
      <alignment horizontal="center" vertical="center"/>
    </xf>
    <xf numFmtId="165" fontId="34" fillId="0" borderId="581" xfId="0" applyNumberFormat="1" applyFont="1" applyBorder="1" applyAlignment="1">
      <alignment horizontal="center" vertical="center"/>
    </xf>
    <xf numFmtId="1" fontId="34" fillId="0" borderId="549" xfId="2" applyNumberFormat="1" applyFont="1" applyBorder="1" applyAlignment="1" applyProtection="1">
      <alignment horizontal="center" vertical="center"/>
      <protection locked="0"/>
    </xf>
    <xf numFmtId="1" fontId="34" fillId="0" borderId="616" xfId="2" applyNumberFormat="1" applyFont="1" applyBorder="1" applyAlignment="1" applyProtection="1">
      <alignment horizontal="center" vertical="center"/>
      <protection locked="0"/>
    </xf>
    <xf numFmtId="1" fontId="36" fillId="0" borderId="634" xfId="2" applyNumberFormat="1" applyFont="1" applyBorder="1" applyAlignment="1" applyProtection="1">
      <alignment horizontal="center" vertical="center"/>
      <protection locked="0"/>
    </xf>
    <xf numFmtId="2" fontId="36" fillId="0" borderId="620" xfId="2" applyNumberFormat="1" applyFont="1" applyBorder="1" applyAlignment="1" applyProtection="1">
      <alignment horizontal="center" vertical="center"/>
      <protection locked="0"/>
    </xf>
    <xf numFmtId="0" fontId="11" fillId="0" borderId="620" xfId="0" applyFont="1" applyBorder="1" applyAlignment="1">
      <alignment horizontal="center" vertical="center"/>
    </xf>
    <xf numFmtId="164" fontId="34" fillId="0" borderId="605" xfId="0" applyNumberFormat="1" applyFont="1" applyBorder="1" applyAlignment="1">
      <alignment horizontal="center" vertical="center"/>
    </xf>
    <xf numFmtId="1" fontId="34" fillId="0" borderId="597" xfId="2" applyNumberFormat="1" applyFont="1" applyBorder="1" applyAlignment="1" applyProtection="1">
      <alignment horizontal="center" vertical="center"/>
      <protection locked="0"/>
    </xf>
    <xf numFmtId="1" fontId="34" fillId="0" borderId="622" xfId="2" applyNumberFormat="1" applyFont="1" applyBorder="1" applyAlignment="1" applyProtection="1">
      <alignment horizontal="center" vertical="center"/>
      <protection locked="0"/>
    </xf>
    <xf numFmtId="1" fontId="11" fillId="0" borderId="585" xfId="0" applyNumberFormat="1" applyFont="1" applyBorder="1" applyAlignment="1">
      <alignment horizontal="center" vertical="center"/>
    </xf>
    <xf numFmtId="165" fontId="34" fillId="0" borderId="597" xfId="2" applyNumberFormat="1" applyFont="1" applyBorder="1" applyAlignment="1" applyProtection="1">
      <alignment horizontal="center" vertical="center"/>
      <protection locked="0"/>
    </xf>
    <xf numFmtId="0" fontId="34" fillId="0" borderId="620" xfId="2" applyFont="1" applyBorder="1" applyAlignment="1" applyProtection="1">
      <alignment vertical="center"/>
      <protection locked="0"/>
    </xf>
    <xf numFmtId="165" fontId="34" fillId="0" borderId="597" xfId="0" applyNumberFormat="1" applyFont="1" applyBorder="1" applyAlignment="1">
      <alignment horizontal="center" vertical="center"/>
    </xf>
    <xf numFmtId="3" fontId="11" fillId="0" borderId="620" xfId="0" applyNumberFormat="1" applyFont="1" applyBorder="1" applyAlignment="1">
      <alignment horizontal="left" vertical="center"/>
    </xf>
    <xf numFmtId="0" fontId="34" fillId="0" borderId="597" xfId="2" applyFont="1" applyBorder="1" applyAlignment="1" applyProtection="1">
      <alignment vertical="center"/>
      <protection locked="0"/>
    </xf>
    <xf numFmtId="0" fontId="11" fillId="0" borderId="597" xfId="0" applyFont="1" applyBorder="1" applyAlignment="1">
      <alignment horizontal="center" vertical="center"/>
    </xf>
    <xf numFmtId="0" fontId="36" fillId="0" borderId="332" xfId="2" applyFont="1" applyBorder="1" applyAlignment="1" applyProtection="1">
      <alignment vertical="center"/>
      <protection locked="0"/>
    </xf>
    <xf numFmtId="169" fontId="28" fillId="0" borderId="529" xfId="0" applyNumberFormat="1" applyFont="1" applyBorder="1" applyAlignment="1">
      <alignment horizontal="center" vertical="center"/>
    </xf>
    <xf numFmtId="169" fontId="28" fillId="0" borderId="528" xfId="0" applyNumberFormat="1" applyFont="1" applyBorder="1" applyAlignment="1">
      <alignment horizontal="center" vertical="center"/>
    </xf>
    <xf numFmtId="169" fontId="28" fillId="0" borderId="551" xfId="0" applyNumberFormat="1" applyFont="1" applyBorder="1" applyAlignment="1">
      <alignment horizontal="center" vertical="center"/>
    </xf>
    <xf numFmtId="169" fontId="28" fillId="0" borderId="527" xfId="0" applyNumberFormat="1" applyFont="1" applyBorder="1" applyAlignment="1">
      <alignment horizontal="center" vertical="center"/>
    </xf>
    <xf numFmtId="164" fontId="0" fillId="0" borderId="571" xfId="0" applyNumberFormat="1" applyBorder="1" applyAlignment="1">
      <alignment horizontal="center" vertical="center"/>
    </xf>
    <xf numFmtId="169" fontId="0" fillId="0" borderId="571" xfId="0" applyNumberFormat="1" applyBorder="1" applyAlignment="1">
      <alignment horizontal="center" vertical="center"/>
    </xf>
    <xf numFmtId="1" fontId="0" fillId="0" borderId="571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597" xfId="0" applyNumberFormat="1" applyFont="1" applyBorder="1" applyAlignment="1">
      <alignment horizontal="center" vertical="center"/>
    </xf>
    <xf numFmtId="164" fontId="28" fillId="0" borderId="614" xfId="0" applyNumberFormat="1" applyFont="1" applyBorder="1" applyAlignment="1">
      <alignment horizontal="center" vertical="center"/>
    </xf>
    <xf numFmtId="164" fontId="28" fillId="0" borderId="620" xfId="0" applyNumberFormat="1" applyFont="1" applyBorder="1" applyAlignment="1">
      <alignment horizontal="center" vertical="center"/>
    </xf>
    <xf numFmtId="0" fontId="28" fillId="0" borderId="620" xfId="0" applyFont="1" applyBorder="1" applyAlignment="1">
      <alignment horizontal="center"/>
    </xf>
    <xf numFmtId="164" fontId="28" fillId="0" borderId="620" xfId="0" applyNumberFormat="1" applyFont="1" applyBorder="1" applyAlignment="1">
      <alignment horizontal="center"/>
    </xf>
    <xf numFmtId="164" fontId="0" fillId="0" borderId="617" xfId="0" applyNumberFormat="1" applyBorder="1" applyAlignment="1">
      <alignment horizontal="center" vertical="center"/>
    </xf>
    <xf numFmtId="1" fontId="0" fillId="0" borderId="617" xfId="0" applyNumberFormat="1" applyBorder="1" applyAlignment="1">
      <alignment horizontal="center" vertical="center"/>
    </xf>
    <xf numFmtId="2" fontId="0" fillId="0" borderId="617" xfId="0" applyNumberFormat="1" applyBorder="1" applyAlignment="1">
      <alignment horizontal="center" vertical="center"/>
    </xf>
    <xf numFmtId="1" fontId="28" fillId="0" borderId="527" xfId="0" applyNumberFormat="1" applyFont="1" applyBorder="1" applyAlignment="1">
      <alignment horizontal="center"/>
    </xf>
    <xf numFmtId="164" fontId="28" fillId="0" borderId="597" xfId="0" quotePrefix="1" applyNumberFormat="1" applyFont="1" applyBorder="1" applyAlignment="1">
      <alignment horizontal="center" vertical="center"/>
    </xf>
    <xf numFmtId="2" fontId="28" fillId="0" borderId="551" xfId="0" applyNumberFormat="1" applyFont="1" applyBorder="1" applyAlignment="1">
      <alignment vertical="center"/>
    </xf>
    <xf numFmtId="169" fontId="28" fillId="0" borderId="597" xfId="0" applyNumberFormat="1" applyFont="1" applyBorder="1" applyAlignment="1">
      <alignment horizontal="center" vertical="center"/>
    </xf>
    <xf numFmtId="169" fontId="28" fillId="0" borderId="620" xfId="0" applyNumberFormat="1" applyFont="1" applyBorder="1" applyAlignment="1">
      <alignment horizontal="center" vertical="center"/>
    </xf>
    <xf numFmtId="2" fontId="28" fillId="0" borderId="586" xfId="0" applyNumberFormat="1" applyFont="1" applyBorder="1" applyAlignment="1">
      <alignment horizontal="center" vertical="center"/>
    </xf>
    <xf numFmtId="2" fontId="28" fillId="0" borderId="614" xfId="0" applyNumberFormat="1" applyFont="1" applyBorder="1" applyAlignment="1">
      <alignment horizontal="center" vertical="center"/>
    </xf>
    <xf numFmtId="169" fontId="28" fillId="0" borderId="601" xfId="0" applyNumberFormat="1" applyFont="1" applyBorder="1" applyAlignment="1">
      <alignment horizontal="center" vertical="center"/>
    </xf>
    <xf numFmtId="169" fontId="28" fillId="0" borderId="603" xfId="0" applyNumberFormat="1" applyFont="1" applyBorder="1" applyAlignment="1">
      <alignment horizontal="center" vertical="center"/>
    </xf>
    <xf numFmtId="169" fontId="28" fillId="0" borderId="603" xfId="0" applyNumberFormat="1" applyFont="1" applyBorder="1" applyAlignment="1">
      <alignment vertical="center"/>
    </xf>
    <xf numFmtId="2" fontId="28" fillId="0" borderId="614" xfId="0" applyNumberFormat="1" applyFont="1" applyBorder="1" applyAlignment="1">
      <alignment vertical="center"/>
    </xf>
    <xf numFmtId="1" fontId="12" fillId="0" borderId="531" xfId="0" applyNumberFormat="1" applyFont="1" applyBorder="1" applyAlignment="1">
      <alignment horizontal="center" vertical="center" textRotation="90" wrapText="1"/>
    </xf>
    <xf numFmtId="164" fontId="12" fillId="0" borderId="579" xfId="0" applyNumberFormat="1" applyFont="1" applyBorder="1" applyAlignment="1">
      <alignment horizontal="center" vertical="center"/>
    </xf>
    <xf numFmtId="169" fontId="12" fillId="0" borderId="526" xfId="0" applyNumberFormat="1" applyFont="1" applyBorder="1" applyAlignment="1">
      <alignment horizontal="center" vertical="center"/>
    </xf>
    <xf numFmtId="1" fontId="12" fillId="0" borderId="526" xfId="0" applyNumberFormat="1" applyFont="1" applyBorder="1" applyAlignment="1">
      <alignment horizontal="center" vertical="center"/>
    </xf>
    <xf numFmtId="1" fontId="12" fillId="0" borderId="579" xfId="0" applyNumberFormat="1" applyFont="1" applyBorder="1" applyAlignment="1">
      <alignment horizontal="center" vertical="center"/>
    </xf>
    <xf numFmtId="1" fontId="12" fillId="0" borderId="554" xfId="0" applyNumberFormat="1" applyFont="1" applyBorder="1" applyAlignment="1">
      <alignment horizontal="center" vertical="center"/>
    </xf>
    <xf numFmtId="169" fontId="12" fillId="0" borderId="602" xfId="0" applyNumberFormat="1" applyFont="1" applyBorder="1" applyAlignment="1">
      <alignment horizontal="center" vertical="center"/>
    </xf>
    <xf numFmtId="2" fontId="12" fillId="0" borderId="526" xfId="0" applyNumberFormat="1" applyFont="1" applyBorder="1" applyAlignment="1">
      <alignment horizontal="center" vertical="center"/>
    </xf>
    <xf numFmtId="1" fontId="28" fillId="0" borderId="579" xfId="0" applyNumberFormat="1" applyFont="1" applyBorder="1" applyAlignment="1">
      <alignment horizontal="center"/>
    </xf>
    <xf numFmtId="164" fontId="28" fillId="0" borderId="579" xfId="0" applyNumberFormat="1" applyFont="1" applyBorder="1" applyAlignment="1">
      <alignment horizontal="center"/>
    </xf>
    <xf numFmtId="169" fontId="28" fillId="0" borderId="579" xfId="0" applyNumberFormat="1" applyFont="1" applyBorder="1" applyAlignment="1">
      <alignment horizontal="center" vertical="center"/>
    </xf>
    <xf numFmtId="2" fontId="28" fillId="0" borderId="579" xfId="0" applyNumberFormat="1" applyFont="1" applyBorder="1" applyAlignment="1">
      <alignment horizontal="center" vertical="center"/>
    </xf>
    <xf numFmtId="2" fontId="28" fillId="0" borderId="554" xfId="0" applyNumberFormat="1" applyFont="1" applyBorder="1" applyAlignment="1">
      <alignment horizontal="center" vertical="center"/>
    </xf>
    <xf numFmtId="169" fontId="28" fillId="0" borderId="602" xfId="0" applyNumberFormat="1" applyFont="1" applyBorder="1" applyAlignment="1">
      <alignment horizontal="center" vertical="center"/>
    </xf>
    <xf numFmtId="2" fontId="28" fillId="0" borderId="525" xfId="0" applyNumberFormat="1" applyFont="1" applyBorder="1" applyAlignment="1">
      <alignment horizontal="center" vertical="center"/>
    </xf>
    <xf numFmtId="4" fontId="28" fillId="0" borderId="579" xfId="0" applyNumberFormat="1" applyFont="1" applyBorder="1" applyAlignment="1">
      <alignment horizontal="center" vertical="center"/>
    </xf>
    <xf numFmtId="0" fontId="28" fillId="0" borderId="579" xfId="0" applyFont="1" applyBorder="1" applyAlignment="1">
      <alignment horizontal="center"/>
    </xf>
    <xf numFmtId="2" fontId="28" fillId="0" borderId="597" xfId="0" applyNumberFormat="1" applyFont="1" applyBorder="1" applyAlignment="1">
      <alignment horizontal="center" vertical="center"/>
    </xf>
    <xf numFmtId="0" fontId="16" fillId="0" borderId="527" xfId="0" applyFont="1" applyBorder="1" applyAlignment="1">
      <alignment horizontal="center" vertical="center"/>
    </xf>
    <xf numFmtId="1" fontId="12" fillId="0" borderId="531" xfId="0" applyNumberFormat="1" applyFont="1" applyBorder="1" applyAlignment="1">
      <alignment horizontal="center" vertical="center"/>
    </xf>
    <xf numFmtId="1" fontId="16" fillId="0" borderId="631" xfId="0" applyNumberFormat="1" applyFont="1" applyBorder="1" applyAlignment="1">
      <alignment horizontal="center" vertical="center"/>
    </xf>
    <xf numFmtId="165" fontId="28" fillId="0" borderId="529" xfId="0" applyNumberFormat="1" applyFont="1" applyBorder="1" applyAlignment="1">
      <alignment horizontal="center" vertical="center"/>
    </xf>
    <xf numFmtId="165" fontId="28" fillId="0" borderId="528" xfId="0" applyNumberFormat="1" applyFont="1" applyBorder="1" applyAlignment="1">
      <alignment horizontal="center" vertical="center"/>
    </xf>
    <xf numFmtId="165" fontId="28" fillId="0" borderId="527" xfId="0" applyNumberFormat="1" applyFont="1" applyBorder="1" applyAlignment="1">
      <alignment horizontal="center" vertical="center"/>
    </xf>
    <xf numFmtId="165" fontId="28" fillId="0" borderId="579" xfId="0" applyNumberFormat="1" applyFont="1" applyBorder="1" applyAlignment="1">
      <alignment horizontal="center" vertical="center"/>
    </xf>
    <xf numFmtId="1" fontId="12" fillId="0" borderId="531" xfId="0" applyNumberFormat="1" applyFont="1" applyBorder="1" applyAlignment="1">
      <alignment horizontal="center" vertical="center" wrapText="1"/>
    </xf>
    <xf numFmtId="0" fontId="23" fillId="0" borderId="649" xfId="2" applyFont="1" applyBorder="1" applyAlignment="1" applyProtection="1">
      <alignment horizontal="center" vertical="center"/>
      <protection locked="0"/>
    </xf>
    <xf numFmtId="0" fontId="23" fillId="0" borderId="650" xfId="2" applyFont="1" applyBorder="1" applyAlignment="1" applyProtection="1">
      <alignment horizontal="center" vertical="center"/>
      <protection locked="0"/>
    </xf>
    <xf numFmtId="0" fontId="23" fillId="0" borderId="651" xfId="2" applyFont="1" applyBorder="1" applyAlignment="1" applyProtection="1">
      <alignment horizontal="center" vertical="center"/>
      <protection locked="0"/>
    </xf>
    <xf numFmtId="165" fontId="34" fillId="0" borderId="503" xfId="0" applyNumberFormat="1" applyFont="1" applyBorder="1" applyAlignment="1">
      <alignment horizontal="center"/>
    </xf>
    <xf numFmtId="165" fontId="34" fillId="0" borderId="376" xfId="0" applyNumberFormat="1" applyFont="1" applyBorder="1" applyAlignment="1">
      <alignment horizontal="center"/>
    </xf>
    <xf numFmtId="165" fontId="34" fillId="0" borderId="249" xfId="0" applyNumberFormat="1" applyFont="1" applyBorder="1" applyAlignment="1">
      <alignment horizontal="center"/>
    </xf>
    <xf numFmtId="165" fontId="34" fillId="0" borderId="562" xfId="0" applyNumberFormat="1" applyFont="1" applyBorder="1" applyAlignment="1">
      <alignment horizontal="center"/>
    </xf>
    <xf numFmtId="165" fontId="34" fillId="0" borderId="516" xfId="0" applyNumberFormat="1" applyFont="1" applyBorder="1" applyAlignment="1">
      <alignment horizontal="center"/>
    </xf>
    <xf numFmtId="165" fontId="34" fillId="0" borderId="520" xfId="0" applyNumberFormat="1" applyFont="1" applyBorder="1" applyAlignment="1">
      <alignment horizontal="center"/>
    </xf>
    <xf numFmtId="4" fontId="0" fillId="0" borderId="639" xfId="0" applyNumberFormat="1" applyBorder="1" applyAlignment="1">
      <alignment horizontal="center" vertical="center"/>
    </xf>
    <xf numFmtId="4" fontId="11" fillId="0" borderId="622" xfId="0" applyNumberFormat="1" applyFont="1" applyBorder="1" applyAlignment="1">
      <alignment horizontal="center" vertical="center"/>
    </xf>
    <xf numFmtId="4" fontId="11" fillId="0" borderId="654" xfId="0" applyNumberFormat="1" applyFont="1" applyBorder="1" applyAlignment="1">
      <alignment horizontal="center" vertical="center"/>
    </xf>
    <xf numFmtId="3" fontId="33" fillId="0" borderId="654" xfId="0" applyNumberFormat="1" applyFont="1" applyBorder="1" applyAlignment="1">
      <alignment horizontal="center" vertical="center"/>
    </xf>
    <xf numFmtId="4" fontId="0" fillId="0" borderId="652" xfId="0" applyNumberFormat="1" applyBorder="1" applyAlignment="1">
      <alignment vertical="center" textRotation="90" wrapText="1"/>
    </xf>
    <xf numFmtId="49" fontId="0" fillId="0" borderId="656" xfId="0" applyNumberFormat="1" applyBorder="1" applyAlignment="1">
      <alignment horizontal="center" vertical="center"/>
    </xf>
    <xf numFmtId="165" fontId="11" fillId="0" borderId="628" xfId="0" applyNumberFormat="1" applyFont="1" applyBorder="1" applyAlignment="1">
      <alignment horizontal="center" vertical="center"/>
    </xf>
    <xf numFmtId="165" fontId="11" fillId="0" borderId="652" xfId="0" applyNumberFormat="1" applyFont="1" applyBorder="1" applyAlignment="1">
      <alignment horizontal="center" vertical="center"/>
    </xf>
    <xf numFmtId="165" fontId="11" fillId="0" borderId="656" xfId="0" applyNumberFormat="1" applyFont="1" applyBorder="1" applyAlignment="1">
      <alignment horizontal="center" vertical="center"/>
    </xf>
    <xf numFmtId="2" fontId="0" fillId="0" borderId="657" xfId="0" applyNumberFormat="1" applyBorder="1" applyAlignment="1">
      <alignment horizontal="center" vertical="center"/>
    </xf>
    <xf numFmtId="4" fontId="0" fillId="0" borderId="658" xfId="0" applyNumberFormat="1" applyBorder="1" applyAlignment="1">
      <alignment horizontal="center" vertical="center"/>
    </xf>
    <xf numFmtId="39" fontId="11" fillId="17" borderId="654" xfId="1" applyNumberFormat="1" applyFont="1" applyFill="1" applyBorder="1" applyAlignment="1">
      <alignment horizontal="center" vertical="center"/>
    </xf>
    <xf numFmtId="39" fontId="11" fillId="17" borderId="653" xfId="1" applyNumberFormat="1" applyFont="1" applyFill="1" applyBorder="1" applyAlignment="1">
      <alignment horizontal="center" vertical="center"/>
    </xf>
    <xf numFmtId="39" fontId="11" fillId="17" borderId="586" xfId="1" applyNumberFormat="1" applyFont="1" applyFill="1" applyBorder="1" applyAlignment="1">
      <alignment horizontal="center" vertical="center"/>
    </xf>
    <xf numFmtId="1" fontId="11" fillId="5" borderId="659" xfId="0" applyNumberFormat="1" applyFont="1" applyFill="1" applyBorder="1" applyAlignment="1">
      <alignment horizontal="center" vertical="center"/>
    </xf>
    <xf numFmtId="1" fontId="11" fillId="5" borderId="634" xfId="0" applyNumberFormat="1" applyFont="1" applyFill="1" applyBorder="1" applyAlignment="1">
      <alignment horizontal="center" vertical="center"/>
    </xf>
    <xf numFmtId="4" fontId="0" fillId="14" borderId="656" xfId="0" applyNumberFormat="1" applyFill="1" applyBorder="1" applyAlignment="1">
      <alignment horizontal="center" vertical="center"/>
    </xf>
    <xf numFmtId="4" fontId="11" fillId="14" borderId="660" xfId="1" quotePrefix="1" applyNumberFormat="1" applyFont="1" applyFill="1" applyBorder="1" applyAlignment="1">
      <alignment horizontal="center" vertical="center"/>
    </xf>
    <xf numFmtId="49" fontId="0" fillId="0" borderId="661" xfId="0" applyNumberFormat="1" applyBorder="1" applyAlignment="1">
      <alignment horizontal="center" vertical="center"/>
    </xf>
    <xf numFmtId="49" fontId="0" fillId="0" borderId="648" xfId="0" applyNumberFormat="1" applyBorder="1" applyAlignment="1">
      <alignment horizontal="center" vertical="center"/>
    </xf>
    <xf numFmtId="4" fontId="11" fillId="17" borderId="653" xfId="0" applyNumberFormat="1" applyFont="1" applyFill="1" applyBorder="1" applyAlignment="1">
      <alignment horizontal="center" vertical="center"/>
    </xf>
    <xf numFmtId="3" fontId="11" fillId="17" borderId="659" xfId="0" applyNumberFormat="1" applyFont="1" applyFill="1" applyBorder="1" applyAlignment="1">
      <alignment horizontal="center" vertical="center"/>
    </xf>
    <xf numFmtId="3" fontId="11" fillId="17" borderId="63" xfId="0" applyNumberFormat="1" applyFont="1" applyFill="1" applyBorder="1" applyAlignment="1">
      <alignment horizontal="center" vertical="center"/>
    </xf>
    <xf numFmtId="165" fontId="11" fillId="0" borderId="662" xfId="0" applyNumberFormat="1" applyFont="1" applyBorder="1" applyAlignment="1">
      <alignment horizontal="center" vertical="center"/>
    </xf>
    <xf numFmtId="3" fontId="11" fillId="17" borderId="634" xfId="0" applyNumberFormat="1" applyFont="1" applyFill="1" applyBorder="1" applyAlignment="1">
      <alignment horizontal="center" vertical="center"/>
    </xf>
    <xf numFmtId="2" fontId="34" fillId="0" borderId="660" xfId="2" applyNumberFormat="1" applyFont="1" applyBorder="1" applyAlignment="1" applyProtection="1">
      <alignment horizontal="center" vertical="center"/>
      <protection locked="0"/>
    </xf>
    <xf numFmtId="2" fontId="36" fillId="0" borderId="652" xfId="2" applyNumberFormat="1" applyFont="1" applyBorder="1" applyAlignment="1" applyProtection="1">
      <alignment horizontal="center" vertical="center"/>
      <protection locked="0"/>
    </xf>
    <xf numFmtId="0" fontId="23" fillId="0" borderId="538" xfId="2" applyFont="1" applyBorder="1" applyAlignment="1" applyProtection="1">
      <alignment horizontal="center" vertical="center"/>
      <protection locked="0"/>
    </xf>
    <xf numFmtId="165" fontId="34" fillId="0" borderId="532" xfId="2" applyNumberFormat="1" applyFont="1" applyBorder="1" applyAlignment="1" applyProtection="1">
      <alignment horizontal="center" vertical="center"/>
      <protection locked="0"/>
    </xf>
    <xf numFmtId="2" fontId="34" fillId="0" borderId="656" xfId="2" applyNumberFormat="1" applyFont="1" applyBorder="1" applyAlignment="1" applyProtection="1">
      <alignment horizontal="center" vertical="center"/>
      <protection locked="0"/>
    </xf>
    <xf numFmtId="1" fontId="11" fillId="0" borderId="568" xfId="0" applyNumberFormat="1" applyFont="1" applyBorder="1" applyAlignment="1">
      <alignment horizontal="center" vertical="center"/>
    </xf>
    <xf numFmtId="2" fontId="34" fillId="0" borderId="664" xfId="2" applyNumberFormat="1" applyFont="1" applyBorder="1" applyAlignment="1" applyProtection="1">
      <alignment horizontal="center" vertical="center"/>
      <protection locked="0"/>
    </xf>
    <xf numFmtId="165" fontId="34" fillId="0" borderId="664" xfId="2" applyNumberFormat="1" applyFont="1" applyBorder="1" applyAlignment="1" applyProtection="1">
      <alignment horizontal="center" vertical="center"/>
      <protection locked="0"/>
    </xf>
    <xf numFmtId="1" fontId="34" fillId="0" borderId="664" xfId="2" applyNumberFormat="1" applyFont="1" applyBorder="1" applyAlignment="1" applyProtection="1">
      <alignment horizontal="center" vertical="center"/>
      <protection locked="0"/>
    </xf>
    <xf numFmtId="1" fontId="28" fillId="0" borderId="597" xfId="0" quotePrefix="1" applyNumberFormat="1" applyFont="1" applyBorder="1" applyAlignment="1">
      <alignment horizontal="center" vertical="center"/>
    </xf>
    <xf numFmtId="1" fontId="28" fillId="0" borderId="620" xfId="0" applyNumberFormat="1" applyFont="1" applyBorder="1" applyAlignment="1">
      <alignment horizontal="center" vertical="center"/>
    </xf>
    <xf numFmtId="1" fontId="28" fillId="0" borderId="614" xfId="0" applyNumberFormat="1" applyFont="1" applyBorder="1" applyAlignment="1">
      <alignment horizontal="center" vertical="center"/>
    </xf>
    <xf numFmtId="0" fontId="23" fillId="0" borderId="654" xfId="2" applyFont="1" applyBorder="1" applyAlignment="1" applyProtection="1">
      <alignment horizontal="center" vertical="center"/>
      <protection locked="0"/>
    </xf>
    <xf numFmtId="1" fontId="33" fillId="7" borderId="622" xfId="0" applyNumberFormat="1" applyFont="1" applyFill="1" applyBorder="1" applyAlignment="1">
      <alignment horizontal="center" vertical="center"/>
    </xf>
    <xf numFmtId="165" fontId="34" fillId="0" borderId="664" xfId="0" applyNumberFormat="1" applyFont="1" applyBorder="1" applyAlignment="1">
      <alignment horizontal="center"/>
    </xf>
    <xf numFmtId="165" fontId="11" fillId="0" borderId="581" xfId="0" applyNumberFormat="1" applyFont="1" applyBorder="1" applyAlignment="1">
      <alignment horizontal="center" vertical="center"/>
    </xf>
    <xf numFmtId="39" fontId="11" fillId="17" borderId="665" xfId="1" applyNumberFormat="1" applyFont="1" applyFill="1" applyBorder="1" applyAlignment="1">
      <alignment horizontal="center" vertical="center"/>
    </xf>
    <xf numFmtId="1" fontId="11" fillId="5" borderId="63" xfId="0" applyNumberFormat="1" applyFont="1" applyFill="1" applyBorder="1" applyAlignment="1">
      <alignment horizontal="center" vertical="center"/>
    </xf>
    <xf numFmtId="39" fontId="11" fillId="17" borderId="622" xfId="1" applyNumberFormat="1" applyFont="1" applyFill="1" applyBorder="1" applyAlignment="1">
      <alignment horizontal="center" vertical="center"/>
    </xf>
    <xf numFmtId="4" fontId="11" fillId="14" borderId="664" xfId="1" quotePrefix="1" applyNumberFormat="1" applyFont="1" applyFill="1" applyBorder="1" applyAlignment="1">
      <alignment horizontal="center" vertical="center"/>
    </xf>
    <xf numFmtId="4" fontId="11" fillId="17" borderId="665" xfId="0" applyNumberFormat="1" applyFont="1" applyFill="1" applyBorder="1" applyAlignment="1">
      <alignment horizontal="center" vertical="center"/>
    </xf>
    <xf numFmtId="3" fontId="11" fillId="0" borderId="640" xfId="0" applyNumberFormat="1" applyFont="1" applyBorder="1" applyAlignment="1">
      <alignment horizontal="center" vertical="center"/>
    </xf>
    <xf numFmtId="3" fontId="11" fillId="0" borderId="664" xfId="0" applyNumberFormat="1" applyFont="1" applyBorder="1" applyAlignment="1">
      <alignment horizontal="left" vertical="center"/>
    </xf>
    <xf numFmtId="165" fontId="11" fillId="0" borderId="640" xfId="0" applyNumberFormat="1" applyFont="1" applyBorder="1" applyAlignment="1">
      <alignment horizontal="center" vertical="center"/>
    </xf>
    <xf numFmtId="39" fontId="11" fillId="17" borderId="635" xfId="1" applyNumberFormat="1" applyFont="1" applyFill="1" applyBorder="1" applyAlignment="1">
      <alignment horizontal="center" vertical="center"/>
    </xf>
    <xf numFmtId="39" fontId="11" fillId="17" borderId="666" xfId="1" applyNumberFormat="1" applyFont="1" applyFill="1" applyBorder="1" applyAlignment="1">
      <alignment horizontal="center" vertical="center"/>
    </xf>
    <xf numFmtId="39" fontId="11" fillId="17" borderId="667" xfId="1" applyNumberFormat="1" applyFont="1" applyFill="1" applyBorder="1" applyAlignment="1">
      <alignment horizontal="center" vertical="center"/>
    </xf>
    <xf numFmtId="39" fontId="11" fillId="17" borderId="640" xfId="1" applyNumberFormat="1" applyFont="1" applyFill="1" applyBorder="1" applyAlignment="1">
      <alignment horizontal="center" vertical="center"/>
    </xf>
    <xf numFmtId="4" fontId="11" fillId="17" borderId="635" xfId="0" applyNumberFormat="1" applyFont="1" applyFill="1" applyBorder="1" applyAlignment="1">
      <alignment horizontal="center" vertical="center"/>
    </xf>
    <xf numFmtId="4" fontId="11" fillId="17" borderId="666" xfId="0" applyNumberFormat="1" applyFont="1" applyFill="1" applyBorder="1" applyAlignment="1">
      <alignment horizontal="center" vertical="center"/>
    </xf>
    <xf numFmtId="4" fontId="11" fillId="0" borderId="631" xfId="0" applyNumberFormat="1" applyFont="1" applyBorder="1" applyAlignment="1">
      <alignment horizontal="center" vertical="center"/>
    </xf>
    <xf numFmtId="4" fontId="11" fillId="0" borderId="640" xfId="0" applyNumberFormat="1" applyFont="1" applyBorder="1" applyAlignment="1">
      <alignment horizontal="center" vertical="center"/>
    </xf>
    <xf numFmtId="3" fontId="11" fillId="0" borderId="664" xfId="0" applyNumberFormat="1" applyFont="1" applyBorder="1" applyAlignment="1">
      <alignment horizontal="center" vertical="center"/>
    </xf>
    <xf numFmtId="4" fontId="11" fillId="0" borderId="640" xfId="0" applyNumberFormat="1" applyFont="1" applyBorder="1" applyAlignment="1">
      <alignment horizontal="left" vertical="center"/>
    </xf>
    <xf numFmtId="0" fontId="34" fillId="0" borderId="566" xfId="2" applyFont="1" applyBorder="1" applyAlignment="1" applyProtection="1">
      <alignment horizontal="center" vertical="center"/>
      <protection locked="0"/>
    </xf>
    <xf numFmtId="0" fontId="23" fillId="0" borderId="579" xfId="2" applyFont="1" applyBorder="1" applyAlignment="1" applyProtection="1">
      <alignment vertical="center"/>
      <protection locked="0"/>
    </xf>
    <xf numFmtId="165" fontId="34" fillId="0" borderId="581" xfId="2" applyNumberFormat="1" applyFont="1" applyBorder="1" applyAlignment="1" applyProtection="1">
      <alignment horizontal="center" vertical="center"/>
      <protection locked="0"/>
    </xf>
    <xf numFmtId="0" fontId="11" fillId="0" borderId="640" xfId="0" applyFont="1" applyBorder="1" applyAlignment="1">
      <alignment horizontal="center" vertical="center"/>
    </xf>
    <xf numFmtId="49" fontId="34" fillId="0" borderId="623" xfId="2" applyNumberFormat="1" applyFont="1" applyBorder="1" applyAlignment="1" applyProtection="1">
      <alignment horizontal="center" vertical="center"/>
      <protection locked="0"/>
    </xf>
    <xf numFmtId="165" fontId="34" fillId="0" borderId="640" xfId="0" applyNumberFormat="1" applyFont="1" applyBorder="1" applyAlignment="1">
      <alignment horizontal="center" vertical="center"/>
    </xf>
    <xf numFmtId="1" fontId="34" fillId="0" borderId="623" xfId="2" applyNumberFormat="1" applyFont="1" applyBorder="1" applyAlignment="1" applyProtection="1">
      <alignment horizontal="center" vertical="center"/>
      <protection locked="0"/>
    </xf>
    <xf numFmtId="1" fontId="11" fillId="0" borderId="670" xfId="0" applyNumberFormat="1" applyFont="1" applyBorder="1" applyAlignment="1">
      <alignment horizontal="center" vertical="center"/>
    </xf>
    <xf numFmtId="165" fontId="34" fillId="0" borderId="671" xfId="2" applyNumberFormat="1" applyFont="1" applyBorder="1" applyAlignment="1" applyProtection="1">
      <alignment horizontal="center" vertical="center"/>
      <protection locked="0"/>
    </xf>
    <xf numFmtId="3" fontId="11" fillId="0" borderId="640" xfId="0" applyNumberFormat="1" applyFont="1" applyBorder="1" applyAlignment="1">
      <alignment horizontal="left" vertical="center"/>
    </xf>
    <xf numFmtId="1" fontId="34" fillId="0" borderId="671" xfId="2" applyNumberFormat="1" applyFont="1" applyBorder="1" applyAlignment="1" applyProtection="1">
      <alignment horizontal="center" vertical="center"/>
      <protection locked="0"/>
    </xf>
    <xf numFmtId="0" fontId="34" fillId="0" borderId="640" xfId="2" applyFont="1" applyBorder="1" applyAlignment="1" applyProtection="1">
      <alignment horizontal="center" vertical="center"/>
      <protection locked="0"/>
    </xf>
    <xf numFmtId="2" fontId="34" fillId="0" borderId="671" xfId="2" applyNumberFormat="1" applyFont="1" applyBorder="1" applyAlignment="1" applyProtection="1">
      <alignment horizontal="center" vertical="center"/>
      <protection locked="0"/>
    </xf>
    <xf numFmtId="49" fontId="34" fillId="0" borderId="672" xfId="2" applyNumberFormat="1" applyFont="1" applyBorder="1" applyAlignment="1" applyProtection="1">
      <alignment horizontal="center" vertical="center"/>
      <protection locked="0"/>
    </xf>
    <xf numFmtId="1" fontId="34" fillId="0" borderId="292" xfId="2" applyNumberFormat="1" applyFont="1" applyBorder="1" applyAlignment="1" applyProtection="1">
      <alignment horizontal="center" vertical="center"/>
      <protection locked="0"/>
    </xf>
    <xf numFmtId="2" fontId="34" fillId="0" borderId="581" xfId="2" applyNumberFormat="1" applyFont="1" applyBorder="1" applyAlignment="1" applyProtection="1">
      <alignment horizontal="center" vertical="center"/>
      <protection locked="0"/>
    </xf>
    <xf numFmtId="0" fontId="34" fillId="0" borderId="581" xfId="2" applyFont="1" applyBorder="1" applyAlignment="1" applyProtection="1">
      <alignment vertical="center"/>
      <protection locked="0"/>
    </xf>
    <xf numFmtId="2" fontId="34" fillId="0" borderId="640" xfId="2" applyNumberFormat="1" applyFont="1" applyBorder="1" applyAlignment="1" applyProtection="1">
      <alignment horizontal="center" vertical="center"/>
      <protection locked="0"/>
    </xf>
    <xf numFmtId="2" fontId="36" fillId="0" borderId="581" xfId="2" applyNumberFormat="1" applyFont="1" applyBorder="1" applyAlignment="1" applyProtection="1">
      <alignment horizontal="center" vertical="center"/>
      <protection locked="0"/>
    </xf>
    <xf numFmtId="1" fontId="0" fillId="0" borderId="565" xfId="0" applyNumberFormat="1" applyBorder="1" applyAlignment="1">
      <alignment horizontal="center" vertical="center"/>
    </xf>
    <xf numFmtId="1" fontId="0" fillId="0" borderId="297" xfId="0" applyNumberFormat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3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7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1" fontId="4" fillId="0" borderId="338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13" borderId="357" xfId="0" applyNumberFormat="1" applyFill="1" applyBorder="1" applyAlignment="1">
      <alignment horizontal="left" vertical="center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4" fontId="0" fillId="4" borderId="335" xfId="0" applyNumberFormat="1" applyFill="1" applyBorder="1" applyAlignment="1">
      <alignment horizontal="center" vertical="center" textRotation="90" wrapText="1"/>
    </xf>
    <xf numFmtId="4" fontId="0" fillId="4" borderId="348" xfId="0" applyNumberFormat="1" applyFill="1" applyBorder="1" applyAlignment="1">
      <alignment horizontal="center" vertical="center" textRotation="90" wrapText="1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1" fontId="0" fillId="13" borderId="357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164" fontId="33" fillId="7" borderId="567" xfId="0" applyNumberFormat="1" applyFont="1" applyFill="1" applyBorder="1" applyAlignment="1">
      <alignment horizontal="right" vertical="center"/>
    </xf>
    <xf numFmtId="164" fontId="33" fillId="7" borderId="594" xfId="0" applyNumberFormat="1" applyFont="1" applyFill="1" applyBorder="1" applyAlignment="1">
      <alignment horizontal="right" vertical="center"/>
    </xf>
    <xf numFmtId="164" fontId="11" fillId="7" borderId="595" xfId="0" applyNumberFormat="1" applyFont="1" applyFill="1" applyBorder="1" applyAlignment="1">
      <alignment horizontal="center" vertical="center"/>
    </xf>
    <xf numFmtId="164" fontId="11" fillId="7" borderId="594" xfId="0" applyNumberFormat="1" applyFont="1" applyFill="1" applyBorder="1" applyAlignment="1">
      <alignment horizontal="center" vertical="center"/>
    </xf>
    <xf numFmtId="164" fontId="11" fillId="7" borderId="518" xfId="0" applyNumberFormat="1" applyFont="1" applyFill="1" applyBorder="1" applyAlignment="1">
      <alignment horizontal="right" vertical="center"/>
    </xf>
    <xf numFmtId="164" fontId="11" fillId="7" borderId="521" xfId="0" applyNumberFormat="1" applyFont="1" applyFill="1" applyBorder="1" applyAlignment="1">
      <alignment horizontal="right" vertical="center"/>
    </xf>
    <xf numFmtId="4" fontId="12" fillId="0" borderId="564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63" xfId="0" applyNumberFormat="1" applyFont="1" applyBorder="1" applyAlignment="1">
      <alignment horizontal="center" vertical="center" wrapText="1"/>
    </xf>
    <xf numFmtId="0" fontId="12" fillId="14" borderId="564" xfId="0" applyFont="1" applyFill="1" applyBorder="1" applyAlignment="1">
      <alignment horizontal="center" vertical="center" textRotation="90" wrapText="1"/>
    </xf>
    <xf numFmtId="0" fontId="12" fillId="14" borderId="532" xfId="0" applyFont="1" applyFill="1" applyBorder="1" applyAlignment="1">
      <alignment horizontal="center" vertical="center" textRotation="90" wrapText="1"/>
    </xf>
    <xf numFmtId="0" fontId="12" fillId="14" borderId="562" xfId="0" applyFont="1" applyFill="1" applyBorder="1" applyAlignment="1">
      <alignment horizontal="center" vertical="center" textRotation="90" wrapText="1"/>
    </xf>
    <xf numFmtId="4" fontId="0" fillId="0" borderId="504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15" xfId="0" applyNumberFormat="1" applyBorder="1" applyAlignment="1">
      <alignment horizontal="center" vertical="center" textRotation="90" wrapText="1"/>
    </xf>
    <xf numFmtId="4" fontId="0" fillId="0" borderId="590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333" xfId="0" applyNumberFormat="1" applyBorder="1" applyAlignment="1">
      <alignment horizontal="center" vertical="center" textRotation="90" wrapText="1"/>
    </xf>
    <xf numFmtId="4" fontId="0" fillId="0" borderId="564" xfId="0" applyNumberFormat="1" applyBorder="1" applyAlignment="1">
      <alignment horizontal="center" vertical="center" textRotation="90" wrapText="1"/>
    </xf>
    <xf numFmtId="4" fontId="0" fillId="0" borderId="562" xfId="0" applyNumberFormat="1" applyBorder="1" applyAlignment="1">
      <alignment horizontal="center" vertical="center" textRotation="90" wrapText="1"/>
    </xf>
    <xf numFmtId="4" fontId="0" fillId="0" borderId="596" xfId="0" applyNumberFormat="1" applyBorder="1" applyAlignment="1">
      <alignment horizontal="center" vertical="center" textRotation="90" wrapText="1"/>
    </xf>
    <xf numFmtId="4" fontId="0" fillId="0" borderId="577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598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581" xfId="0" applyNumberFormat="1" applyBorder="1" applyAlignment="1">
      <alignment horizontal="center" vertical="center" textRotation="90" wrapText="1"/>
    </xf>
    <xf numFmtId="49" fontId="12" fillId="0" borderId="506" xfId="0" applyNumberFormat="1" applyFont="1" applyBorder="1" applyAlignment="1">
      <alignment horizontal="center" vertical="center" wrapText="1"/>
    </xf>
    <xf numFmtId="49" fontId="12" fillId="0" borderId="516" xfId="0" applyNumberFormat="1" applyFont="1" applyBorder="1" applyAlignment="1">
      <alignment horizontal="center" vertical="center"/>
    </xf>
    <xf numFmtId="49" fontId="12" fillId="0" borderId="499" xfId="0" applyNumberFormat="1" applyFont="1" applyBorder="1" applyAlignment="1">
      <alignment horizontal="center" vertical="center"/>
    </xf>
    <xf numFmtId="49" fontId="12" fillId="0" borderId="507" xfId="0" applyNumberFormat="1" applyFont="1" applyBorder="1" applyAlignment="1">
      <alignment horizontal="center" vertical="center"/>
    </xf>
    <xf numFmtId="0" fontId="12" fillId="0" borderId="506" xfId="0" applyFont="1" applyBorder="1" applyAlignment="1">
      <alignment horizontal="center" vertical="center"/>
    </xf>
    <xf numFmtId="0" fontId="12" fillId="0" borderId="516" xfId="0" applyFont="1" applyBorder="1" applyAlignment="1">
      <alignment horizontal="center" vertical="center"/>
    </xf>
    <xf numFmtId="0" fontId="12" fillId="0" borderId="499" xfId="0" applyFont="1" applyBorder="1" applyAlignment="1">
      <alignment horizontal="center" vertical="center"/>
    </xf>
    <xf numFmtId="2" fontId="12" fillId="0" borderId="506" xfId="0" applyNumberFormat="1" applyFont="1" applyBorder="1" applyAlignment="1">
      <alignment horizontal="center" vertical="center"/>
    </xf>
    <xf numFmtId="2" fontId="12" fillId="0" borderId="512" xfId="0" applyNumberFormat="1" applyFont="1" applyBorder="1" applyAlignment="1">
      <alignment horizontal="center" vertical="center"/>
    </xf>
    <xf numFmtId="2" fontId="12" fillId="0" borderId="516" xfId="0" applyNumberFormat="1" applyFont="1" applyBorder="1" applyAlignment="1">
      <alignment horizontal="center" vertical="center"/>
    </xf>
    <xf numFmtId="2" fontId="12" fillId="0" borderId="517" xfId="0" applyNumberFormat="1" applyFont="1" applyBorder="1" applyAlignment="1">
      <alignment horizontal="center" vertical="center"/>
    </xf>
    <xf numFmtId="2" fontId="12" fillId="0" borderId="499" xfId="0" applyNumberFormat="1" applyFont="1" applyBorder="1" applyAlignment="1">
      <alignment horizontal="center" vertical="center"/>
    </xf>
    <xf numFmtId="2" fontId="12" fillId="0" borderId="511" xfId="0" applyNumberFormat="1" applyFont="1" applyBorder="1" applyAlignment="1">
      <alignment horizontal="center" vertical="center"/>
    </xf>
    <xf numFmtId="164" fontId="11" fillId="7" borderId="645" xfId="0" applyNumberFormat="1" applyFont="1" applyFill="1" applyBorder="1" applyAlignment="1">
      <alignment horizontal="center" vertical="center"/>
    </xf>
    <xf numFmtId="164" fontId="11" fillId="7" borderId="632" xfId="0" applyNumberFormat="1" applyFont="1" applyFill="1" applyBorder="1" applyAlignment="1">
      <alignment horizontal="center" vertical="center"/>
    </xf>
    <xf numFmtId="164" fontId="11" fillId="7" borderId="663" xfId="0" applyNumberFormat="1" applyFont="1" applyFill="1" applyBorder="1" applyAlignment="1">
      <alignment horizontal="right" vertical="center"/>
    </xf>
    <xf numFmtId="164" fontId="11" fillId="7" borderId="632" xfId="0" applyNumberFormat="1" applyFont="1" applyFill="1" applyBorder="1" applyAlignment="1">
      <alignment horizontal="right" vertical="center"/>
    </xf>
    <xf numFmtId="0" fontId="0" fillId="0" borderId="637" xfId="0" applyBorder="1" applyAlignment="1">
      <alignment horizontal="center"/>
    </xf>
    <xf numFmtId="0" fontId="0" fillId="0" borderId="638" xfId="0" applyBorder="1" applyAlignment="1">
      <alignment horizontal="center"/>
    </xf>
    <xf numFmtId="0" fontId="0" fillId="0" borderId="639" xfId="0" applyBorder="1" applyAlignment="1">
      <alignment horizontal="center"/>
    </xf>
    <xf numFmtId="0" fontId="1" fillId="0" borderId="297" xfId="0" applyFont="1" applyBorder="1" applyAlignment="1">
      <alignment horizontal="center"/>
    </xf>
    <xf numFmtId="0" fontId="1" fillId="0" borderId="655" xfId="0" applyFont="1" applyBorder="1" applyAlignment="1">
      <alignment horizontal="center"/>
    </xf>
    <xf numFmtId="164" fontId="11" fillId="7" borderId="567" xfId="0" applyNumberFormat="1" applyFont="1" applyFill="1" applyBorder="1" applyAlignment="1">
      <alignment horizontal="right" vertical="center"/>
    </xf>
    <xf numFmtId="164" fontId="11" fillId="7" borderId="594" xfId="0" applyNumberFormat="1" applyFont="1" applyFill="1" applyBorder="1" applyAlignment="1">
      <alignment horizontal="right" vertical="center"/>
    </xf>
    <xf numFmtId="0" fontId="1" fillId="0" borderId="297" xfId="0" applyFont="1" applyBorder="1" applyAlignment="1">
      <alignment horizontal="center" wrapText="1"/>
    </xf>
    <xf numFmtId="0" fontId="1" fillId="0" borderId="258" xfId="0" applyFont="1" applyBorder="1" applyAlignment="1">
      <alignment horizontal="center" wrapText="1"/>
    </xf>
    <xf numFmtId="0" fontId="1" fillId="0" borderId="655" xfId="0" applyFont="1" applyBorder="1" applyAlignment="1">
      <alignment horizontal="center" wrapText="1"/>
    </xf>
    <xf numFmtId="49" fontId="1" fillId="0" borderId="258" xfId="0" applyNumberFormat="1" applyFont="1" applyBorder="1" applyAlignment="1">
      <alignment horizontal="center"/>
    </xf>
    <xf numFmtId="49" fontId="1" fillId="0" borderId="655" xfId="0" applyNumberFormat="1" applyFont="1" applyBorder="1" applyAlignment="1">
      <alignment horizontal="center"/>
    </xf>
    <xf numFmtId="0" fontId="0" fillId="0" borderId="513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14" xfId="0" applyBorder="1" applyAlignment="1">
      <alignment horizontal="center" vertical="center" textRotation="90" wrapText="1"/>
    </xf>
    <xf numFmtId="0" fontId="0" fillId="0" borderId="506" xfId="0" applyBorder="1" applyAlignment="1">
      <alignment horizontal="center" vertical="center" textRotation="90" wrapText="1"/>
    </xf>
    <xf numFmtId="0" fontId="0" fillId="0" borderId="516" xfId="0" applyBorder="1" applyAlignment="1">
      <alignment horizontal="center" vertical="center" textRotation="90" wrapText="1"/>
    </xf>
    <xf numFmtId="0" fontId="0" fillId="0" borderId="509" xfId="0" applyBorder="1" applyAlignment="1">
      <alignment horizontal="center" vertical="center" textRotation="90" wrapText="1"/>
    </xf>
    <xf numFmtId="49" fontId="0" fillId="0" borderId="573" xfId="0" applyNumberFormat="1" applyBorder="1" applyAlignment="1">
      <alignment horizontal="center" vertical="center"/>
    </xf>
    <xf numFmtId="164" fontId="11" fillId="7" borderId="605" xfId="0" applyNumberFormat="1" applyFont="1" applyFill="1" applyBorder="1" applyAlignment="1">
      <alignment horizontal="right" vertical="center"/>
    </xf>
    <xf numFmtId="164" fontId="11" fillId="7" borderId="587" xfId="0" applyNumberFormat="1" applyFont="1" applyFill="1" applyBorder="1" applyAlignment="1">
      <alignment horizontal="right" vertical="center"/>
    </xf>
    <xf numFmtId="0" fontId="0" fillId="0" borderId="564" xfId="0" applyBorder="1" applyAlignment="1">
      <alignment horizontal="center" vertical="center" wrapText="1"/>
    </xf>
    <xf numFmtId="0" fontId="0" fillId="0" borderId="569" xfId="0" applyBorder="1" applyAlignment="1">
      <alignment horizontal="center" vertical="center" wrapText="1"/>
    </xf>
    <xf numFmtId="0" fontId="0" fillId="0" borderId="575" xfId="0" applyBorder="1" applyAlignment="1">
      <alignment horizontal="center" vertical="center" wrapText="1"/>
    </xf>
    <xf numFmtId="0" fontId="0" fillId="0" borderId="590" xfId="0" applyBorder="1" applyAlignment="1">
      <alignment horizontal="center" vertical="center" wrapText="1"/>
    </xf>
    <xf numFmtId="0" fontId="0" fillId="0" borderId="586" xfId="0" applyBorder="1" applyAlignment="1">
      <alignment horizontal="center" vertical="center" wrapText="1"/>
    </xf>
    <xf numFmtId="0" fontId="0" fillId="0" borderId="592" xfId="0" applyBorder="1" applyAlignment="1">
      <alignment horizontal="center" vertical="center" wrapText="1"/>
    </xf>
    <xf numFmtId="0" fontId="0" fillId="0" borderId="519" xfId="0" applyBorder="1" applyAlignment="1">
      <alignment horizontal="center" vertical="center" wrapText="1"/>
    </xf>
    <xf numFmtId="0" fontId="12" fillId="0" borderId="504" xfId="0" applyFont="1" applyBorder="1" applyAlignment="1">
      <alignment horizontal="center" vertical="center" wrapText="1"/>
    </xf>
    <xf numFmtId="0" fontId="12" fillId="0" borderId="593" xfId="0" applyFont="1" applyBorder="1" applyAlignment="1">
      <alignment horizontal="center" vertical="center" wrapText="1"/>
    </xf>
    <xf numFmtId="1" fontId="34" fillId="0" borderId="653" xfId="0" applyNumberFormat="1" applyFont="1" applyBorder="1" applyAlignment="1">
      <alignment horizontal="center"/>
    </xf>
    <xf numFmtId="1" fontId="34" fillId="0" borderId="663" xfId="0" applyNumberFormat="1" applyFont="1" applyBorder="1" applyAlignment="1">
      <alignment horizontal="center"/>
    </xf>
    <xf numFmtId="1" fontId="34" fillId="0" borderId="654" xfId="0" applyNumberFormat="1" applyFont="1" applyBorder="1" applyAlignment="1">
      <alignment horizontal="center"/>
    </xf>
    <xf numFmtId="0" fontId="12" fillId="0" borderId="599" xfId="0" applyFont="1" applyBorder="1" applyAlignment="1">
      <alignment horizontal="center" vertical="center" wrapText="1"/>
    </xf>
    <xf numFmtId="0" fontId="12" fillId="0" borderId="600" xfId="0" applyFont="1" applyBorder="1" applyAlignment="1">
      <alignment horizontal="center" vertical="center" wrapText="1"/>
    </xf>
    <xf numFmtId="0" fontId="12" fillId="0" borderId="601" xfId="0" applyFont="1" applyBorder="1" applyAlignment="1">
      <alignment horizontal="center" vertical="center" wrapText="1"/>
    </xf>
    <xf numFmtId="1" fontId="0" fillId="0" borderId="604" xfId="0" applyNumberFormat="1" applyBorder="1" applyAlignment="1">
      <alignment horizontal="center" vertical="center"/>
    </xf>
    <xf numFmtId="1" fontId="0" fillId="0" borderId="575" xfId="0" applyNumberFormat="1" applyBorder="1" applyAlignment="1">
      <alignment horizontal="center" vertical="center"/>
    </xf>
    <xf numFmtId="1" fontId="0" fillId="0" borderId="576" xfId="0" applyNumberFormat="1" applyBorder="1" applyAlignment="1">
      <alignment horizontal="center" vertical="center"/>
    </xf>
    <xf numFmtId="1" fontId="0" fillId="0" borderId="574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586" xfId="0" applyNumberFormat="1" applyBorder="1" applyAlignment="1">
      <alignment horizontal="center" vertical="center"/>
    </xf>
    <xf numFmtId="1" fontId="0" fillId="0" borderId="605" xfId="0" applyNumberFormat="1" applyBorder="1" applyAlignment="1">
      <alignment horizontal="center" vertical="center"/>
    </xf>
    <xf numFmtId="1" fontId="0" fillId="0" borderId="606" xfId="0" applyNumberFormat="1" applyBorder="1" applyAlignment="1">
      <alignment horizontal="center" vertical="center"/>
    </xf>
    <xf numFmtId="4" fontId="0" fillId="0" borderId="554" xfId="0" applyNumberFormat="1" applyBorder="1" applyAlignment="1">
      <alignment horizontal="center" vertical="center"/>
    </xf>
    <xf numFmtId="4" fontId="0" fillId="0" borderId="553" xfId="0" applyNumberFormat="1" applyBorder="1" applyAlignment="1">
      <alignment horizontal="center" vertical="center"/>
    </xf>
    <xf numFmtId="4" fontId="0" fillId="0" borderId="552" xfId="0" applyNumberFormat="1" applyBorder="1" applyAlignment="1">
      <alignment horizontal="center" vertical="center"/>
    </xf>
    <xf numFmtId="1" fontId="0" fillId="0" borderId="564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8" xfId="0" applyNumberFormat="1" applyBorder="1" applyAlignment="1">
      <alignment horizontal="center" vertical="center"/>
    </xf>
    <xf numFmtId="3" fontId="11" fillId="0" borderId="575" xfId="0" applyNumberFormat="1" applyFont="1" applyBorder="1" applyAlignment="1">
      <alignment horizontal="center" vertical="center"/>
    </xf>
    <xf numFmtId="3" fontId="11" fillId="0" borderId="590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592" xfId="0" applyNumberFormat="1" applyFont="1" applyBorder="1" applyAlignment="1">
      <alignment horizontal="center" vertical="center"/>
    </xf>
    <xf numFmtId="3" fontId="11" fillId="0" borderId="519" xfId="0" applyNumberFormat="1" applyFont="1" applyBorder="1" applyAlignment="1">
      <alignment horizontal="center" vertical="center"/>
    </xf>
    <xf numFmtId="3" fontId="11" fillId="0" borderId="571" xfId="0" applyNumberFormat="1" applyFont="1" applyBorder="1" applyAlignment="1">
      <alignment horizontal="center" vertical="center"/>
    </xf>
    <xf numFmtId="3" fontId="11" fillId="0" borderId="570" xfId="0" applyNumberFormat="1" applyFont="1" applyBorder="1" applyAlignment="1">
      <alignment horizontal="center" vertical="center"/>
    </xf>
    <xf numFmtId="3" fontId="11" fillId="0" borderId="318" xfId="0" applyNumberFormat="1" applyFont="1" applyBorder="1" applyAlignment="1">
      <alignment horizontal="center" vertical="center"/>
    </xf>
    <xf numFmtId="3" fontId="11" fillId="0" borderId="538" xfId="0" applyNumberFormat="1" applyFont="1" applyBorder="1" applyAlignment="1">
      <alignment horizontal="center" vertical="center"/>
    </xf>
    <xf numFmtId="4" fontId="0" fillId="0" borderId="573" xfId="0" applyNumberFormat="1" applyBorder="1" applyAlignment="1">
      <alignment horizontal="center" vertical="center" textRotation="90" wrapText="1"/>
    </xf>
    <xf numFmtId="4" fontId="0" fillId="0" borderId="532" xfId="0" applyNumberFormat="1" applyBorder="1" applyAlignment="1">
      <alignment horizontal="center" vertical="center" textRotation="90" wrapText="1"/>
    </xf>
    <xf numFmtId="4" fontId="0" fillId="0" borderId="578" xfId="0" applyNumberFormat="1" applyBorder="1" applyAlignment="1">
      <alignment horizontal="center" vertical="center" textRotation="90" wrapText="1"/>
    </xf>
    <xf numFmtId="4" fontId="0" fillId="0" borderId="568" xfId="0" applyNumberFormat="1" applyBorder="1" applyAlignment="1">
      <alignment horizontal="center" vertical="center" textRotation="90" wrapText="1"/>
    </xf>
    <xf numFmtId="0" fontId="12" fillId="0" borderId="589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64" xfId="0" applyNumberFormat="1" applyBorder="1" applyAlignment="1">
      <alignment horizontal="center" vertical="center"/>
    </xf>
    <xf numFmtId="2" fontId="12" fillId="0" borderId="564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2" fontId="0" fillId="0" borderId="269" xfId="0" applyNumberFormat="1" applyBorder="1" applyAlignment="1">
      <alignment horizontal="center"/>
    </xf>
    <xf numFmtId="2" fontId="0" fillId="0" borderId="304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03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0" fillId="0" borderId="216" xfId="0" applyBorder="1" applyAlignment="1">
      <alignment horizontal="center" wrapText="1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18" fillId="0" borderId="392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8" xfId="2" applyBorder="1" applyAlignment="1" applyProtection="1">
      <alignment horizontal="right" vertical="center" textRotation="90" wrapText="1"/>
      <protection locked="0"/>
    </xf>
    <xf numFmtId="0" fontId="18" fillId="0" borderId="398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9" xfId="2" applyBorder="1" applyAlignment="1" applyProtection="1">
      <alignment horizontal="left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10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left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3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1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6" xfId="2" applyNumberFormat="1" applyBorder="1" applyAlignment="1" applyProtection="1">
      <alignment horizontal="center" vertic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00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405" xfId="2" applyFont="1" applyBorder="1" applyAlignment="1" applyProtection="1">
      <alignment horizontal="left" vertical="center" textRotation="90"/>
      <protection locked="0"/>
    </xf>
    <xf numFmtId="0" fontId="20" fillId="0" borderId="395" xfId="2" applyFont="1" applyBorder="1" applyAlignment="1" applyProtection="1">
      <alignment horizontal="left" vertical="center" textRotation="90"/>
      <protection locked="0"/>
    </xf>
    <xf numFmtId="0" fontId="18" fillId="0" borderId="401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1" xfId="2" applyBorder="1" applyAlignment="1" applyProtection="1">
      <alignment horizontal="right" vertical="center" textRotation="90"/>
      <protection locked="0"/>
    </xf>
    <xf numFmtId="0" fontId="18" fillId="0" borderId="402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1" xfId="2" applyBorder="1" applyAlignment="1" applyProtection="1">
      <alignment horizontal="left" vertical="center" textRotation="90"/>
      <protection locked="0"/>
    </xf>
    <xf numFmtId="0" fontId="18" fillId="0" borderId="403" xfId="2" applyBorder="1" applyAlignment="1" applyProtection="1">
      <alignment horizontal="center" vertical="center" textRotation="90" wrapText="1"/>
      <protection locked="0"/>
    </xf>
    <xf numFmtId="0" fontId="18" fillId="0" borderId="412" xfId="2" applyBorder="1" applyAlignment="1" applyProtection="1">
      <alignment horizontal="center" vertical="center" textRotation="90" wrapText="1"/>
      <protection locked="0"/>
    </xf>
    <xf numFmtId="0" fontId="18" fillId="0" borderId="403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02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1" xfId="2" applyBorder="1" applyAlignment="1" applyProtection="1">
      <alignment horizontal="center" vertical="center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433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39" xfId="0" applyBorder="1" applyAlignment="1">
      <alignment horizontal="center" wrapText="1"/>
    </xf>
    <xf numFmtId="0" fontId="0" fillId="0" borderId="437" xfId="0" applyBorder="1" applyAlignment="1">
      <alignment horizontal="center" wrapText="1"/>
    </xf>
    <xf numFmtId="2" fontId="18" fillId="0" borderId="438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 wrapText="1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501" xfId="2" applyNumberFormat="1" applyBorder="1" applyAlignment="1" applyProtection="1">
      <alignment horizontal="center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0" fillId="0" borderId="446" xfId="0" applyBorder="1" applyAlignment="1">
      <alignment horizontal="center" wrapText="1"/>
    </xf>
    <xf numFmtId="0" fontId="18" fillId="0" borderId="452" xfId="2" applyBorder="1" applyAlignment="1" applyProtection="1">
      <alignment horizontal="center" wrapText="1"/>
      <protection locked="0"/>
    </xf>
    <xf numFmtId="0" fontId="18" fillId="0" borderId="450" xfId="2" applyBorder="1" applyAlignment="1" applyProtection="1">
      <alignment horizontal="center" wrapText="1"/>
      <protection locked="0"/>
    </xf>
    <xf numFmtId="0" fontId="0" fillId="0" borderId="452" xfId="0" applyBorder="1" applyAlignment="1">
      <alignment horizontal="center" wrapText="1"/>
    </xf>
    <xf numFmtId="0" fontId="0" fillId="0" borderId="453" xfId="0" applyBorder="1" applyAlignment="1">
      <alignment horizontal="center" wrapText="1"/>
    </xf>
    <xf numFmtId="0" fontId="0" fillId="0" borderId="450" xfId="0" applyBorder="1" applyAlignment="1">
      <alignment horizontal="center" wrapText="1"/>
    </xf>
    <xf numFmtId="1" fontId="18" fillId="0" borderId="452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wrapText="1"/>
      <protection locked="0"/>
    </xf>
    <xf numFmtId="0" fontId="18" fillId="0" borderId="437" xfId="2" applyBorder="1" applyAlignment="1" applyProtection="1">
      <alignment wrapText="1"/>
      <protection locked="0"/>
    </xf>
    <xf numFmtId="1" fontId="0" fillId="0" borderId="438" xfId="0" applyNumberFormat="1" applyBorder="1" applyAlignment="1">
      <alignment horizontal="center" wrapText="1"/>
    </xf>
    <xf numFmtId="1" fontId="0" fillId="0" borderId="439" xfId="0" applyNumberFormat="1" applyBorder="1" applyAlignment="1">
      <alignment horizontal="center" wrapText="1"/>
    </xf>
    <xf numFmtId="1" fontId="0" fillId="0" borderId="437" xfId="0" applyNumberFormat="1" applyBorder="1" applyAlignment="1">
      <alignment horizontal="center" wrapText="1"/>
    </xf>
    <xf numFmtId="0" fontId="18" fillId="0" borderId="371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371" xfId="0" applyBorder="1" applyAlignment="1">
      <alignment horizontal="center" wrapText="1"/>
    </xf>
    <xf numFmtId="0" fontId="0" fillId="0" borderId="375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1" fontId="18" fillId="0" borderId="371" xfId="2" applyNumberFormat="1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3" fontId="18" fillId="0" borderId="371" xfId="2" applyNumberFormat="1" applyBorder="1" applyAlignment="1" applyProtection="1">
      <alignment horizontal="center"/>
      <protection locked="0"/>
    </xf>
    <xf numFmtId="3" fontId="18" fillId="0" borderId="369" xfId="2" applyNumberFormat="1" applyBorder="1" applyAlignment="1" applyProtection="1">
      <alignment horizontal="center"/>
      <protection locked="0"/>
    </xf>
    <xf numFmtId="0" fontId="18" fillId="0" borderId="371" xfId="2" applyBorder="1" applyAlignment="1" applyProtection="1">
      <alignment horizontal="center"/>
      <protection locked="0"/>
    </xf>
    <xf numFmtId="0" fontId="18" fillId="0" borderId="375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1" fontId="0" fillId="0" borderId="371" xfId="0" applyNumberFormat="1" applyBorder="1" applyAlignment="1">
      <alignment horizontal="center" wrapText="1"/>
    </xf>
    <xf numFmtId="1" fontId="0" fillId="0" borderId="375" xfId="0" applyNumberFormat="1" applyBorder="1" applyAlignment="1">
      <alignment horizontal="center" wrapText="1"/>
    </xf>
    <xf numFmtId="1" fontId="0" fillId="0" borderId="369" xfId="0" applyNumberFormat="1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1" fontId="0" fillId="0" borderId="459" xfId="0" applyNumberFormat="1" applyBorder="1" applyAlignment="1">
      <alignment horizontal="center" wrapText="1"/>
    </xf>
    <xf numFmtId="0" fontId="18" fillId="0" borderId="459" xfId="2" applyBorder="1" applyAlignment="1" applyProtection="1">
      <alignment horizont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3" xfId="2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" fontId="18" fillId="0" borderId="472" xfId="2" applyNumberFormat="1" applyBorder="1" applyAlignment="1" applyProtection="1">
      <alignment horizontal="center"/>
      <protection locked="0"/>
    </xf>
    <xf numFmtId="166" fontId="18" fillId="0" borderId="438" xfId="2" applyNumberFormat="1" applyBorder="1" applyAlignment="1" applyProtection="1">
      <alignment horizontal="right" vertical="center"/>
      <protection locked="0"/>
    </xf>
    <xf numFmtId="166" fontId="18" fillId="0" borderId="459" xfId="2" applyNumberFormat="1" applyBorder="1" applyAlignment="1" applyProtection="1">
      <alignment horizontal="right" vertical="center"/>
      <protection locked="0"/>
    </xf>
    <xf numFmtId="166" fontId="18" fillId="0" borderId="369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70" xfId="0" applyBorder="1" applyAlignment="1">
      <alignment horizontal="center" vertical="center" wrapText="1"/>
    </xf>
    <xf numFmtId="0" fontId="0" fillId="0" borderId="374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8" xfId="0" applyBorder="1" applyAlignment="1">
      <alignment vertical="center" wrapText="1"/>
    </xf>
    <xf numFmtId="0" fontId="0" fillId="0" borderId="466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0" xfId="2" applyNumberFormat="1" applyBorder="1" applyAlignment="1" applyProtection="1">
      <alignment horizontal="center"/>
      <protection locked="0"/>
    </xf>
    <xf numFmtId="2" fontId="18" fillId="0" borderId="480" xfId="2" applyNumberFormat="1" applyBorder="1" applyAlignment="1" applyProtection="1">
      <alignment horizontal="center" vertical="center"/>
      <protection locked="0"/>
    </xf>
    <xf numFmtId="0" fontId="18" fillId="0" borderId="488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3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0" fontId="0" fillId="0" borderId="373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 vertical="center"/>
      <protection locked="0"/>
    </xf>
    <xf numFmtId="1" fontId="18" fillId="0" borderId="465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0" fontId="0" fillId="0" borderId="473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3" xfId="2" applyNumberFormat="1" applyBorder="1" applyAlignment="1" applyProtection="1">
      <alignment horizontal="center" vertical="center"/>
      <protection locked="0"/>
    </xf>
    <xf numFmtId="0" fontId="18" fillId="0" borderId="483" xfId="2" applyBorder="1" applyAlignment="1" applyProtection="1">
      <alignment horizontal="center" vertical="center"/>
      <protection locked="0"/>
    </xf>
    <xf numFmtId="0" fontId="18" fillId="0" borderId="391" xfId="2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1" fontId="18" fillId="0" borderId="481" xfId="2" applyNumberFormat="1" applyBorder="1" applyAlignment="1" applyProtection="1">
      <alignment horizontal="center" vertical="center"/>
      <protection locked="0"/>
    </xf>
    <xf numFmtId="1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2" fontId="18" fillId="0" borderId="492" xfId="2" applyNumberFormat="1" applyBorder="1" applyAlignment="1" applyProtection="1">
      <alignment horizontal="center" vertical="center"/>
      <protection locked="0"/>
    </xf>
    <xf numFmtId="1" fontId="18" fillId="0" borderId="493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486" xfId="2" applyFont="1" applyBorder="1" applyAlignment="1" applyProtection="1">
      <alignment horizontal="center" vertical="center"/>
      <protection locked="0"/>
    </xf>
    <xf numFmtId="0" fontId="22" fillId="0" borderId="391" xfId="2" applyFon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58" xfId="2" applyNumberFormat="1" applyBorder="1" applyAlignment="1" applyProtection="1">
      <alignment horizontal="center" vertical="center"/>
      <protection locked="0"/>
    </xf>
    <xf numFmtId="1" fontId="18" fillId="0" borderId="391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381" xfId="2" applyNumberFormat="1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1" fontId="36" fillId="0" borderId="620" xfId="2" applyNumberFormat="1" applyFont="1" applyBorder="1" applyAlignment="1" applyProtection="1">
      <alignment horizontal="center" vertical="center"/>
      <protection locked="0"/>
    </xf>
    <xf numFmtId="0" fontId="11" fillId="0" borderId="558" xfId="0" applyFont="1" applyBorder="1" applyAlignment="1">
      <alignment horizontal="right" vertical="center"/>
    </xf>
    <xf numFmtId="0" fontId="11" fillId="0" borderId="559" xfId="0" applyFont="1" applyBorder="1" applyAlignment="1">
      <alignment horizontal="right" vertical="center"/>
    </xf>
    <xf numFmtId="0" fontId="11" fillId="0" borderId="633" xfId="0" applyFont="1" applyBorder="1" applyAlignment="1">
      <alignment horizontal="right" vertical="center"/>
    </xf>
    <xf numFmtId="0" fontId="33" fillId="0" borderId="614" xfId="0" applyFont="1" applyBorder="1" applyAlignment="1">
      <alignment horizontal="right" vertical="center"/>
    </xf>
    <xf numFmtId="0" fontId="33" fillId="0" borderId="624" xfId="0" applyFont="1" applyBorder="1" applyAlignment="1">
      <alignment horizontal="right" vertical="center"/>
    </xf>
    <xf numFmtId="0" fontId="33" fillId="0" borderId="632" xfId="0" applyFont="1" applyBorder="1" applyAlignment="1">
      <alignment horizontal="right" vertical="center"/>
    </xf>
    <xf numFmtId="16" fontId="34" fillId="0" borderId="614" xfId="2" applyNumberFormat="1" applyFont="1" applyBorder="1" applyAlignment="1" applyProtection="1">
      <alignment horizontal="right" vertical="center"/>
      <protection locked="0"/>
    </xf>
    <xf numFmtId="16" fontId="34" fillId="0" borderId="624" xfId="2" applyNumberFormat="1" applyFont="1" applyBorder="1" applyAlignment="1" applyProtection="1">
      <alignment horizontal="right" vertical="center"/>
      <protection locked="0"/>
    </xf>
    <xf numFmtId="16" fontId="34" fillId="0" borderId="632" xfId="2" applyNumberFormat="1" applyFont="1" applyBorder="1" applyAlignment="1" applyProtection="1">
      <alignment horizontal="right" vertical="center"/>
      <protection locked="0"/>
    </xf>
    <xf numFmtId="166" fontId="23" fillId="0" borderId="546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46" xfId="2" applyNumberFormat="1" applyFont="1" applyBorder="1" applyAlignment="1" applyProtection="1">
      <alignment horizontal="center" vertical="center" textRotation="90"/>
      <protection locked="0"/>
    </xf>
    <xf numFmtId="0" fontId="23" fillId="0" borderId="641" xfId="2" applyFont="1" applyBorder="1" applyAlignment="1" applyProtection="1">
      <alignment horizontal="center" vertical="center"/>
      <protection locked="0"/>
    </xf>
    <xf numFmtId="0" fontId="23" fillId="0" borderId="611" xfId="2" applyFont="1" applyBorder="1" applyAlignment="1" applyProtection="1">
      <alignment horizontal="center" vertical="center"/>
      <protection locked="0"/>
    </xf>
    <xf numFmtId="0" fontId="23" fillId="0" borderId="612" xfId="2" applyFont="1" applyBorder="1" applyAlignment="1" applyProtection="1">
      <alignment horizontal="center" vertical="center"/>
      <protection locked="0"/>
    </xf>
    <xf numFmtId="166" fontId="23" fillId="0" borderId="642" xfId="2" applyNumberFormat="1" applyFont="1" applyBorder="1" applyAlignment="1" applyProtection="1">
      <alignment horizontal="center" vertical="center"/>
      <protection locked="0"/>
    </xf>
    <xf numFmtId="166" fontId="23" fillId="0" borderId="643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25" xfId="2" applyNumberFormat="1" applyFont="1" applyBorder="1" applyAlignment="1" applyProtection="1">
      <alignment horizontal="center" vertical="center"/>
      <protection locked="0"/>
    </xf>
    <xf numFmtId="0" fontId="23" fillId="0" borderId="644" xfId="2" applyFont="1" applyBorder="1" applyAlignment="1" applyProtection="1">
      <alignment horizontal="center" vertical="center" textRotation="90"/>
      <protection locked="0"/>
    </xf>
    <xf numFmtId="0" fontId="23" fillId="0" borderId="600" xfId="2" applyFont="1" applyBorder="1" applyAlignment="1" applyProtection="1">
      <alignment horizontal="center" vertical="center" textRotation="90"/>
      <protection locked="0"/>
    </xf>
    <xf numFmtId="0" fontId="23" fillId="0" borderId="647" xfId="2" applyFont="1" applyBorder="1" applyAlignment="1" applyProtection="1">
      <alignment horizontal="center" vertical="center" textRotation="90"/>
      <protection locked="0"/>
    </xf>
    <xf numFmtId="0" fontId="23" fillId="0" borderId="645" xfId="2" applyFont="1" applyBorder="1" applyAlignment="1" applyProtection="1">
      <alignment horizontal="center" vertical="center"/>
      <protection locked="0"/>
    </xf>
    <xf numFmtId="0" fontId="23" fillId="0" borderId="624" xfId="2" applyFont="1" applyBorder="1" applyAlignment="1" applyProtection="1">
      <alignment horizontal="center" vertical="center"/>
      <protection locked="0"/>
    </xf>
    <xf numFmtId="0" fontId="23" fillId="0" borderId="640" xfId="2" applyFont="1" applyBorder="1" applyAlignment="1" applyProtection="1">
      <alignment horizontal="center" vertical="center" wrapText="1"/>
      <protection locked="0"/>
    </xf>
    <xf numFmtId="0" fontId="23" fillId="0" borderId="614" xfId="2" applyFont="1" applyBorder="1" applyAlignment="1" applyProtection="1">
      <alignment horizontal="center" vertical="center" wrapText="1"/>
      <protection locked="0"/>
    </xf>
    <xf numFmtId="0" fontId="23" fillId="0" borderId="640" xfId="2" applyFont="1" applyBorder="1" applyAlignment="1" applyProtection="1">
      <alignment horizontal="center" vertical="center" textRotation="90" wrapText="1"/>
      <protection locked="0"/>
    </xf>
    <xf numFmtId="0" fontId="23" fillId="0" borderId="620" xfId="2" applyFont="1" applyBorder="1" applyAlignment="1" applyProtection="1">
      <alignment horizontal="center" vertical="center" textRotation="90" wrapText="1"/>
      <protection locked="0"/>
    </xf>
    <xf numFmtId="0" fontId="23" fillId="0" borderId="621" xfId="2" applyFont="1" applyBorder="1" applyAlignment="1" applyProtection="1">
      <alignment horizontal="center" vertical="center" textRotation="90" wrapText="1"/>
      <protection locked="0"/>
    </xf>
    <xf numFmtId="0" fontId="11" fillId="0" borderId="669" xfId="0" applyFont="1" applyBorder="1" applyAlignment="1">
      <alignment horizontal="right" vertical="center"/>
    </xf>
    <xf numFmtId="0" fontId="11" fillId="0" borderId="663" xfId="0" applyFont="1" applyBorder="1" applyAlignment="1">
      <alignment horizontal="right" vertical="center"/>
    </xf>
    <xf numFmtId="0" fontId="11" fillId="0" borderId="632" xfId="0" applyFont="1" applyBorder="1" applyAlignment="1">
      <alignment horizontal="right" vertical="center"/>
    </xf>
    <xf numFmtId="0" fontId="23" fillId="0" borderId="614" xfId="2" applyFont="1" applyBorder="1" applyAlignment="1" applyProtection="1">
      <alignment horizontal="center" vertical="center" textRotation="90" wrapText="1"/>
      <protection locked="0"/>
    </xf>
    <xf numFmtId="0" fontId="23" fillId="0" borderId="629" xfId="2" applyFont="1" applyBorder="1" applyAlignment="1" applyProtection="1">
      <alignment horizontal="center" vertical="center" textRotation="90" wrapText="1"/>
      <protection locked="0"/>
    </xf>
    <xf numFmtId="0" fontId="12" fillId="0" borderId="640" xfId="0" applyFont="1" applyBorder="1" applyAlignment="1">
      <alignment horizontal="center" vertical="center" textRotation="90"/>
    </xf>
    <xf numFmtId="0" fontId="12" fillId="0" borderId="648" xfId="0" applyFont="1" applyBorder="1" applyAlignment="1">
      <alignment horizontal="center" vertical="center" textRotation="90"/>
    </xf>
    <xf numFmtId="0" fontId="23" fillId="0" borderId="656" xfId="2" applyFont="1" applyBorder="1" applyAlignment="1" applyProtection="1">
      <alignment horizontal="center" vertical="center"/>
      <protection locked="0"/>
    </xf>
    <xf numFmtId="0" fontId="23" fillId="0" borderId="581" xfId="2" applyFont="1" applyBorder="1" applyAlignment="1" applyProtection="1">
      <alignment horizontal="center" vertical="center"/>
      <protection locked="0"/>
    </xf>
    <xf numFmtId="0" fontId="23" fillId="0" borderId="664" xfId="2" applyFont="1" applyBorder="1" applyAlignment="1" applyProtection="1">
      <alignment horizontal="center" vertical="center"/>
      <protection locked="0"/>
    </xf>
    <xf numFmtId="0" fontId="23" fillId="0" borderId="657" xfId="2" applyFont="1" applyBorder="1" applyAlignment="1" applyProtection="1">
      <alignment horizontal="center" vertical="center"/>
      <protection locked="0"/>
    </xf>
    <xf numFmtId="0" fontId="23" fillId="0" borderId="668" xfId="2" applyFont="1" applyBorder="1" applyAlignment="1" applyProtection="1">
      <alignment horizontal="center" vertical="center"/>
      <protection locked="0"/>
    </xf>
    <xf numFmtId="0" fontId="23" fillId="0" borderId="669" xfId="2" applyFont="1" applyBorder="1" applyAlignment="1" applyProtection="1">
      <alignment horizontal="center" vertical="center"/>
      <protection locked="0"/>
    </xf>
    <xf numFmtId="0" fontId="23" fillId="0" borderId="631" xfId="2" applyFont="1" applyBorder="1" applyAlignment="1" applyProtection="1">
      <alignment horizontal="center" vertical="center"/>
      <protection locked="0"/>
    </xf>
    <xf numFmtId="0" fontId="23" fillId="0" borderId="656" xfId="2" applyFont="1" applyBorder="1" applyAlignment="1" applyProtection="1">
      <alignment horizontal="center" vertical="center" textRotation="90"/>
      <protection locked="0"/>
    </xf>
    <xf numFmtId="0" fontId="23" fillId="0" borderId="581" xfId="2" applyFont="1" applyBorder="1" applyAlignment="1" applyProtection="1">
      <alignment horizontal="center" vertical="center" textRotation="90"/>
      <protection locked="0"/>
    </xf>
    <xf numFmtId="0" fontId="23" fillId="0" borderId="664" xfId="2" applyFont="1" applyBorder="1" applyAlignment="1" applyProtection="1">
      <alignment horizontal="center" vertical="center" textRotation="90"/>
      <protection locked="0"/>
    </xf>
    <xf numFmtId="0" fontId="23" fillId="0" borderId="634" xfId="2" applyFont="1" applyBorder="1" applyAlignment="1" applyProtection="1">
      <alignment horizontal="center" vertical="center" textRotation="90" wrapText="1"/>
      <protection locked="0"/>
    </xf>
    <xf numFmtId="0" fontId="23" fillId="0" borderId="619" xfId="2" applyFont="1" applyBorder="1" applyAlignment="1" applyProtection="1">
      <alignment horizontal="center" vertical="center" textRotation="90" wrapText="1"/>
      <protection locked="0"/>
    </xf>
    <xf numFmtId="0" fontId="23" fillId="0" borderId="653" xfId="2" applyFont="1" applyBorder="1" applyAlignment="1" applyProtection="1">
      <alignment horizontal="center" vertical="center"/>
      <protection locked="0"/>
    </xf>
    <xf numFmtId="0" fontId="23" fillId="0" borderId="663" xfId="2" applyFont="1" applyBorder="1" applyAlignment="1" applyProtection="1">
      <alignment horizontal="center" vertical="center"/>
      <protection locked="0"/>
    </xf>
    <xf numFmtId="0" fontId="23" fillId="0" borderId="654" xfId="2" applyFont="1" applyBorder="1" applyAlignment="1" applyProtection="1">
      <alignment horizontal="center" vertical="center"/>
      <protection locked="0"/>
    </xf>
    <xf numFmtId="0" fontId="23" fillId="0" borderId="532" xfId="2" applyFont="1" applyBorder="1" applyAlignment="1" applyProtection="1">
      <alignment horizontal="center" vertical="center" textRotation="90"/>
      <protection locked="0"/>
    </xf>
    <xf numFmtId="0" fontId="23" fillId="0" borderId="640" xfId="2" applyFont="1" applyBorder="1" applyAlignment="1" applyProtection="1">
      <alignment horizontal="center" vertical="center" textRotation="90"/>
      <protection locked="0"/>
    </xf>
    <xf numFmtId="0" fontId="23" fillId="0" borderId="620" xfId="2" applyFont="1" applyBorder="1" applyAlignment="1" applyProtection="1">
      <alignment horizontal="center" vertical="center" textRotation="90"/>
      <protection locked="0"/>
    </xf>
    <xf numFmtId="0" fontId="20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1" fontId="28" fillId="0" borderId="614" xfId="0" applyNumberFormat="1" applyFont="1" applyBorder="1" applyAlignment="1">
      <alignment horizontal="right" vertical="center"/>
    </xf>
    <xf numFmtId="1" fontId="28" fillId="0" borderId="624" xfId="0" applyNumberFormat="1" applyFont="1" applyBorder="1" applyAlignment="1">
      <alignment horizontal="right" vertical="center"/>
    </xf>
    <xf numFmtId="1" fontId="28" fillId="0" borderId="632" xfId="0" applyNumberFormat="1" applyFont="1" applyBorder="1" applyAlignment="1">
      <alignment horizontal="right" vertical="center"/>
    </xf>
    <xf numFmtId="164" fontId="12" fillId="0" borderId="557" xfId="0" applyNumberFormat="1" applyFont="1" applyBorder="1" applyAlignment="1">
      <alignment horizontal="center" vertical="center" textRotation="90" wrapText="1"/>
    </xf>
    <xf numFmtId="164" fontId="12" fillId="0" borderId="620" xfId="0" applyNumberFormat="1" applyFont="1" applyBorder="1" applyAlignment="1">
      <alignment horizontal="center" vertical="center" textRotation="90" wrapText="1"/>
    </xf>
    <xf numFmtId="169" fontId="12" fillId="0" borderId="523" xfId="0" applyNumberFormat="1" applyFont="1" applyBorder="1" applyAlignment="1">
      <alignment horizontal="center" vertical="center" textRotation="90" wrapText="1"/>
    </xf>
    <xf numFmtId="169" fontId="12" fillId="0" borderId="508" xfId="0" applyNumberFormat="1" applyFont="1" applyBorder="1" applyAlignment="1">
      <alignment horizontal="center" vertical="center" textRotation="90"/>
    </xf>
    <xf numFmtId="169" fontId="12" fillId="0" borderId="530" xfId="0" applyNumberFormat="1" applyFont="1" applyBorder="1" applyAlignment="1">
      <alignment horizontal="center" vertical="center" textRotation="90" wrapText="1"/>
    </xf>
    <xf numFmtId="169" fontId="12" fillId="0" borderId="0" xfId="0" applyNumberFormat="1" applyFont="1" applyAlignment="1">
      <alignment horizontal="center" vertical="center" textRotation="90"/>
    </xf>
    <xf numFmtId="1" fontId="12" fillId="0" borderId="523" xfId="0" applyNumberFormat="1" applyFont="1" applyBorder="1" applyAlignment="1">
      <alignment horizontal="center" vertical="center" textRotation="90" wrapText="1"/>
    </xf>
    <xf numFmtId="1" fontId="12" fillId="0" borderId="508" xfId="0" applyNumberFormat="1" applyFont="1" applyBorder="1" applyAlignment="1">
      <alignment horizontal="center" vertical="center" textRotation="90" wrapText="1"/>
    </xf>
    <xf numFmtId="1" fontId="12" fillId="0" borderId="529" xfId="0" applyNumberFormat="1" applyFont="1" applyBorder="1" applyAlignment="1">
      <alignment horizontal="center" vertical="center" textRotation="90" wrapText="1"/>
    </xf>
    <xf numFmtId="0" fontId="12" fillId="0" borderId="508" xfId="0" applyFont="1" applyBorder="1" applyAlignment="1">
      <alignment horizontal="center" vertical="center" textRotation="90"/>
    </xf>
    <xf numFmtId="164" fontId="12" fillId="0" borderId="557" xfId="0" applyNumberFormat="1" applyFont="1" applyBorder="1" applyAlignment="1">
      <alignment horizontal="center" vertical="center" wrapText="1"/>
    </xf>
    <xf numFmtId="164" fontId="12" fillId="0" borderId="620" xfId="0" applyNumberFormat="1" applyFont="1" applyBorder="1" applyAlignment="1">
      <alignment horizontal="center" vertical="center" wrapText="1"/>
    </xf>
    <xf numFmtId="1" fontId="12" fillId="0" borderId="531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597" xfId="0" applyNumberFormat="1" applyFont="1" applyBorder="1" applyAlignment="1">
      <alignment horizontal="center" vertical="center" textRotation="90" wrapText="1"/>
    </xf>
    <xf numFmtId="1" fontId="12" fillId="0" borderId="635" xfId="0" applyNumberFormat="1" applyFont="1" applyBorder="1" applyAlignment="1">
      <alignment horizontal="center" vertical="center" textRotation="90" wrapText="1"/>
    </xf>
    <xf numFmtId="1" fontId="12" fillId="0" borderId="232" xfId="0" applyNumberFormat="1" applyFont="1" applyBorder="1" applyAlignment="1">
      <alignment horizontal="center" vertical="center" textRotation="90" wrapText="1"/>
    </xf>
    <xf numFmtId="1" fontId="12" fillId="0" borderId="586" xfId="0" applyNumberFormat="1" applyFont="1" applyBorder="1" applyAlignment="1">
      <alignment horizontal="center" vertical="center" textRotation="90" wrapText="1"/>
    </xf>
    <xf numFmtId="164" fontId="0" fillId="0" borderId="0" xfId="0" applyNumberFormat="1" applyAlignment="1">
      <alignment horizontal="center" vertical="center" wrapText="1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0" fontId="12" fillId="0" borderId="564" xfId="0" applyFont="1" applyBorder="1" applyAlignment="1">
      <alignment horizontal="center" vertical="center"/>
    </xf>
    <xf numFmtId="0" fontId="12" fillId="0" borderId="532" xfId="0" applyFont="1" applyBorder="1" applyAlignment="1">
      <alignment horizontal="center" vertical="center"/>
    </xf>
    <xf numFmtId="0" fontId="12" fillId="0" borderId="563" xfId="0" applyFont="1" applyBorder="1" applyAlignment="1">
      <alignment horizontal="center" vertical="center"/>
    </xf>
    <xf numFmtId="1" fontId="12" fillId="0" borderId="618" xfId="0" applyNumberFormat="1" applyFont="1" applyBorder="1" applyAlignment="1">
      <alignment horizontal="center" vertical="center" textRotation="90" wrapText="1"/>
    </xf>
    <xf numFmtId="1" fontId="12" fillId="0" borderId="577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30" xfId="0" applyNumberFormat="1" applyFont="1" applyBorder="1" applyAlignment="1">
      <alignment horizontal="center" vertical="center" textRotation="90" wrapText="1"/>
    </xf>
    <xf numFmtId="169" fontId="12" fillId="0" borderId="599" xfId="0" applyNumberFormat="1" applyFont="1" applyBorder="1" applyAlignment="1">
      <alignment horizontal="center" vertical="center" wrapText="1"/>
    </xf>
    <xf numFmtId="169" fontId="12" fillId="0" borderId="600" xfId="0" applyNumberFormat="1" applyFont="1" applyBorder="1" applyAlignment="1">
      <alignment horizontal="center" vertical="center"/>
    </xf>
    <xf numFmtId="164" fontId="16" fillId="0" borderId="614" xfId="0" applyNumberFormat="1" applyFont="1" applyBorder="1" applyAlignment="1">
      <alignment horizontal="right" vertical="center"/>
    </xf>
    <xf numFmtId="164" fontId="16" fillId="0" borderId="624" xfId="0" applyNumberFormat="1" applyFont="1" applyBorder="1" applyAlignment="1">
      <alignment horizontal="right" vertical="center"/>
    </xf>
    <xf numFmtId="164" fontId="16" fillId="0" borderId="632" xfId="0" applyNumberFormat="1" applyFont="1" applyBorder="1" applyAlignment="1">
      <alignment horizontal="right" vertical="center"/>
    </xf>
    <xf numFmtId="169" fontId="12" fillId="0" borderId="523" xfId="0" applyNumberFormat="1" applyFont="1" applyBorder="1" applyAlignment="1">
      <alignment horizontal="center" vertical="center" wrapText="1"/>
    </xf>
    <xf numFmtId="169" fontId="12" fillId="0" borderId="508" xfId="0" applyNumberFormat="1" applyFont="1" applyBorder="1" applyAlignment="1">
      <alignment horizontal="center" vertical="center"/>
    </xf>
    <xf numFmtId="1" fontId="28" fillId="0" borderId="586" xfId="0" applyNumberFormat="1" applyFont="1" applyBorder="1" applyAlignment="1">
      <alignment horizontal="right" vertical="center"/>
    </xf>
    <xf numFmtId="1" fontId="28" fillId="0" borderId="605" xfId="0" applyNumberFormat="1" applyFont="1" applyBorder="1" applyAlignment="1">
      <alignment horizontal="right" vertical="center"/>
    </xf>
    <xf numFmtId="1" fontId="28" fillId="0" borderId="636" xfId="0" applyNumberFormat="1" applyFont="1" applyBorder="1" applyAlignment="1">
      <alignment horizontal="right" vertical="center"/>
    </xf>
    <xf numFmtId="169" fontId="12" fillId="0" borderId="530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23" xfId="0" applyNumberFormat="1" applyFont="1" applyBorder="1" applyAlignment="1">
      <alignment horizontal="center" vertical="center" wrapText="1"/>
    </xf>
    <xf numFmtId="1" fontId="12" fillId="0" borderId="508" xfId="0" applyNumberFormat="1" applyFont="1" applyBorder="1" applyAlignment="1">
      <alignment horizontal="center" vertical="center" wrapText="1"/>
    </xf>
    <xf numFmtId="1" fontId="12" fillId="0" borderId="529" xfId="0" applyNumberFormat="1" applyFont="1" applyBorder="1" applyAlignment="1">
      <alignment horizontal="center" vertical="center" wrapText="1"/>
    </xf>
    <xf numFmtId="1" fontId="12" fillId="0" borderId="635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586" xfId="0" applyNumberFormat="1" applyFont="1" applyBorder="1" applyAlignment="1">
      <alignment horizontal="center" vertical="center" wrapText="1"/>
    </xf>
    <xf numFmtId="0" fontId="18" fillId="0" borderId="534" xfId="2" applyBorder="1" applyAlignment="1" applyProtection="1">
      <alignment horizontal="center" vertical="center" textRotation="90" wrapText="1"/>
      <protection locked="0"/>
    </xf>
    <xf numFmtId="0" fontId="18" fillId="0" borderId="535" xfId="2" applyBorder="1" applyAlignment="1" applyProtection="1">
      <alignment horizontal="center" vertical="center" textRotation="90" wrapText="1"/>
      <protection locked="0"/>
    </xf>
    <xf numFmtId="0" fontId="18" fillId="0" borderId="534" xfId="2" applyBorder="1" applyAlignment="1" applyProtection="1">
      <alignment horizontal="center" vertical="center" textRotation="90"/>
      <protection locked="0"/>
    </xf>
    <xf numFmtId="0" fontId="18" fillId="0" borderId="533" xfId="2" applyBorder="1" applyAlignment="1" applyProtection="1">
      <alignment horizontal="center" vertical="center" textRotation="90"/>
      <protection locked="0"/>
    </xf>
    <xf numFmtId="166" fontId="18" fillId="0" borderId="533" xfId="2" applyNumberFormat="1" applyBorder="1" applyAlignment="1" applyProtection="1">
      <alignment horizontal="center" vertical="center" textRotation="90"/>
      <protection locked="0"/>
    </xf>
    <xf numFmtId="166" fontId="18" fillId="0" borderId="534" xfId="2" applyNumberFormat="1" applyBorder="1" applyAlignment="1" applyProtection="1">
      <alignment horizontal="center" vertical="center" textRotation="90"/>
      <protection locked="0"/>
    </xf>
    <xf numFmtId="166" fontId="18" fillId="0" borderId="533" xfId="2" applyNumberFormat="1" applyBorder="1" applyAlignment="1" applyProtection="1">
      <alignment horizontal="center" vertical="center"/>
      <protection locked="0"/>
    </xf>
    <xf numFmtId="166" fontId="18" fillId="0" borderId="534" xfId="2" applyNumberFormat="1" applyBorder="1" applyAlignment="1" applyProtection="1">
      <alignment horizontal="center" vertical="center"/>
      <protection locked="0"/>
    </xf>
    <xf numFmtId="0" fontId="18" fillId="0" borderId="533" xfId="2" applyBorder="1" applyAlignment="1" applyProtection="1">
      <alignment horizontal="center"/>
      <protection locked="0"/>
    </xf>
    <xf numFmtId="0" fontId="18" fillId="0" borderId="534" xfId="2" applyBorder="1" applyAlignment="1" applyProtection="1">
      <alignment horizontal="center" vertical="center"/>
      <protection locked="0"/>
    </xf>
    <xf numFmtId="0" fontId="30" fillId="0" borderId="534" xfId="0" applyFont="1" applyBorder="1" applyAlignment="1">
      <alignment horizontal="center" wrapText="1"/>
    </xf>
    <xf numFmtId="2" fontId="18" fillId="0" borderId="534" xfId="2" applyNumberFormat="1" applyBorder="1" applyAlignment="1" applyProtection="1">
      <alignment horizontal="center"/>
      <protection locked="0"/>
    </xf>
    <xf numFmtId="0" fontId="18" fillId="0" borderId="534" xfId="2" applyBorder="1" applyAlignment="1" applyProtection="1">
      <alignment horizontal="center"/>
      <protection locked="0"/>
    </xf>
    <xf numFmtId="0" fontId="18" fillId="0" borderId="534" xfId="2" applyBorder="1" applyAlignment="1" applyProtection="1">
      <alignment horizontal="center" wrapText="1"/>
      <protection locked="0"/>
    </xf>
    <xf numFmtId="1" fontId="18" fillId="0" borderId="534" xfId="2" applyNumberFormat="1" applyBorder="1" applyAlignment="1" applyProtection="1">
      <alignment horizontal="center"/>
      <protection locked="0"/>
    </xf>
    <xf numFmtId="2" fontId="18" fillId="0" borderId="534" xfId="2" applyNumberFormat="1" applyBorder="1" applyAlignment="1" applyProtection="1">
      <alignment horizontal="center" vertical="center"/>
      <protection locked="0"/>
    </xf>
    <xf numFmtId="0" fontId="30" fillId="0" borderId="535" xfId="0" applyFont="1" applyBorder="1" applyAlignment="1">
      <alignment horizontal="center" vertical="center" wrapText="1"/>
    </xf>
    <xf numFmtId="0" fontId="30" fillId="0" borderId="537" xfId="0" applyFont="1" applyBorder="1" applyAlignment="1">
      <alignment horizontal="center" vertical="center" wrapText="1"/>
    </xf>
    <xf numFmtId="0" fontId="22" fillId="0" borderId="534" xfId="2" applyFont="1" applyBorder="1" applyAlignment="1" applyProtection="1">
      <alignment horizontal="right" vertical="center"/>
      <protection locked="0"/>
    </xf>
    <xf numFmtId="0" fontId="30" fillId="0" borderId="535" xfId="0" applyFont="1" applyBorder="1" applyAlignment="1">
      <alignment horizontal="center" wrapText="1"/>
    </xf>
    <xf numFmtId="0" fontId="30" fillId="0" borderId="537" xfId="0" applyFont="1" applyBorder="1" applyAlignment="1">
      <alignment horizontal="center" wrapText="1"/>
    </xf>
    <xf numFmtId="2" fontId="18" fillId="0" borderId="535" xfId="2" applyNumberFormat="1" applyBorder="1" applyAlignment="1" applyProtection="1">
      <alignment horizontal="center"/>
      <protection locked="0"/>
    </xf>
    <xf numFmtId="2" fontId="18" fillId="0" borderId="537" xfId="2" applyNumberFormat="1" applyBorder="1" applyAlignment="1" applyProtection="1">
      <alignment horizontal="center"/>
      <protection locked="0"/>
    </xf>
    <xf numFmtId="0" fontId="18" fillId="0" borderId="535" xfId="2" applyBorder="1" applyAlignment="1" applyProtection="1">
      <alignment horizontal="center"/>
      <protection locked="0"/>
    </xf>
    <xf numFmtId="0" fontId="18" fillId="0" borderId="537" xfId="2" applyBorder="1" applyAlignment="1" applyProtection="1">
      <alignment horizontal="center"/>
      <protection locked="0"/>
    </xf>
    <xf numFmtId="0" fontId="18" fillId="0" borderId="535" xfId="2" applyBorder="1" applyAlignment="1" applyProtection="1">
      <alignment horizontal="right" vertical="center"/>
      <protection locked="0"/>
    </xf>
    <xf numFmtId="0" fontId="18" fillId="0" borderId="536" xfId="2" applyBorder="1" applyAlignment="1" applyProtection="1">
      <alignment horizontal="right" vertical="center"/>
      <protection locked="0"/>
    </xf>
    <xf numFmtId="0" fontId="18" fillId="0" borderId="537" xfId="2" applyBorder="1" applyAlignment="1" applyProtection="1">
      <alignment horizontal="right" vertical="center"/>
      <protection locked="0"/>
    </xf>
    <xf numFmtId="1" fontId="18" fillId="0" borderId="534" xfId="2" applyNumberFormat="1" applyBorder="1" applyAlignment="1" applyProtection="1">
      <alignment horizontal="center" vertical="center"/>
      <protection locked="0"/>
    </xf>
    <xf numFmtId="0" fontId="18" fillId="0" borderId="535" xfId="2" applyBorder="1" applyAlignment="1" applyProtection="1">
      <alignment horizontal="center" wrapText="1"/>
      <protection locked="0"/>
    </xf>
    <xf numFmtId="0" fontId="18" fillId="0" borderId="537" xfId="2" applyBorder="1" applyAlignment="1" applyProtection="1">
      <alignment horizontal="center" wrapText="1"/>
      <protection locked="0"/>
    </xf>
    <xf numFmtId="0" fontId="20" fillId="0" borderId="534" xfId="2" applyFont="1" applyBorder="1" applyAlignment="1" applyProtection="1">
      <alignment horizontal="right" vertical="center" textRotation="90"/>
      <protection locked="0"/>
    </xf>
    <xf numFmtId="1" fontId="30" fillId="0" borderId="534" xfId="0" applyNumberFormat="1" applyFont="1" applyBorder="1" applyAlignment="1">
      <alignment horizont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544" xfId="0" applyBorder="1"/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36</xdr:row>
      <xdr:rowOff>19050</xdr:rowOff>
    </xdr:from>
    <xdr:to>
      <xdr:col>19</xdr:col>
      <xdr:colOff>171450</xdr:colOff>
      <xdr:row>36</xdr:row>
      <xdr:rowOff>23548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AFF4D7E-AE0A-40B0-B65B-84E143FA3030}"/>
            </a:ext>
          </a:extLst>
        </xdr:cNvPr>
        <xdr:cNvCxnSpPr/>
      </xdr:nvCxnSpPr>
      <xdr:spPr>
        <a:xfrm flipV="1">
          <a:off x="66675" y="12115800"/>
          <a:ext cx="17630775" cy="4498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17</xdr:col>
      <xdr:colOff>16667</xdr:colOff>
      <xdr:row>0</xdr:row>
      <xdr:rowOff>921544</xdr:rowOff>
    </xdr:from>
    <xdr:to>
      <xdr:col>17</xdr:col>
      <xdr:colOff>38100</xdr:colOff>
      <xdr:row>40</xdr:row>
      <xdr:rowOff>104775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4040F23-836D-4A3D-AC6B-9DA1942F6F5E}"/>
            </a:ext>
          </a:extLst>
        </xdr:cNvPr>
        <xdr:cNvCxnSpPr/>
      </xdr:nvCxnSpPr>
      <xdr:spPr>
        <a:xfrm>
          <a:off x="16323467" y="921544"/>
          <a:ext cx="21433" cy="12041981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23812</xdr:colOff>
      <xdr:row>55</xdr:row>
      <xdr:rowOff>47624</xdr:rowOff>
    </xdr:from>
    <xdr:to>
      <xdr:col>20</xdr:col>
      <xdr:colOff>21114</xdr:colOff>
      <xdr:row>55</xdr:row>
      <xdr:rowOff>59531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89E8A2F-E033-45F1-B395-DFC2A69B086F}"/>
            </a:ext>
          </a:extLst>
        </xdr:cNvPr>
        <xdr:cNvCxnSpPr/>
      </xdr:nvCxnSpPr>
      <xdr:spPr>
        <a:xfrm flipV="1">
          <a:off x="23812" y="12025312"/>
          <a:ext cx="17654271" cy="1190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19</xdr:col>
      <xdr:colOff>695323</xdr:colOff>
      <xdr:row>0</xdr:row>
      <xdr:rowOff>0</xdr:rowOff>
    </xdr:from>
    <xdr:to>
      <xdr:col>19</xdr:col>
      <xdr:colOff>702468</xdr:colOff>
      <xdr:row>55</xdr:row>
      <xdr:rowOff>166687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AA35F61-FA7C-462D-9D2E-4974F2F41B1A}"/>
            </a:ext>
          </a:extLst>
        </xdr:cNvPr>
        <xdr:cNvCxnSpPr/>
      </xdr:nvCxnSpPr>
      <xdr:spPr>
        <a:xfrm>
          <a:off x="17637917" y="0"/>
          <a:ext cx="7145" cy="1214437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15</xdr:col>
      <xdr:colOff>166688</xdr:colOff>
      <xdr:row>9</xdr:row>
      <xdr:rowOff>166687</xdr:rowOff>
    </xdr:from>
    <xdr:to>
      <xdr:col>19</xdr:col>
      <xdr:colOff>619124</xdr:colOff>
      <xdr:row>25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FFA3AC-C6D2-D26A-3CAB-676EBD5A0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51782" y="3369468"/>
          <a:ext cx="3309936" cy="2928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22793</xdr:colOff>
      <xdr:row>2</xdr:row>
      <xdr:rowOff>108858</xdr:rowOff>
    </xdr:from>
    <xdr:to>
      <xdr:col>17</xdr:col>
      <xdr:colOff>27215</xdr:colOff>
      <xdr:row>63</xdr:row>
      <xdr:rowOff>13607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>
          <a:off x="17589614" y="517072"/>
          <a:ext cx="4422" cy="11770178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0</xdr:colOff>
      <xdr:row>63</xdr:row>
      <xdr:rowOff>0</xdr:rowOff>
    </xdr:from>
    <xdr:to>
      <xdr:col>17</xdr:col>
      <xdr:colOff>27215</xdr:colOff>
      <xdr:row>63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>
          <a:off x="0" y="12273643"/>
          <a:ext cx="17594036" cy="0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17628394" y="0"/>
    <xdr:ext cx="4762" cy="12192000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6A631903-AF7C-4688-A762-4F98AF79873B}"/>
            </a:ext>
          </a:extLst>
        </xdr:cNvPr>
        <xdr:cNvCxnSpPr/>
      </xdr:nvCxnSpPr>
      <xdr:spPr>
        <a:xfrm>
          <a:off x="17628394" y="0"/>
          <a:ext cx="4762" cy="1219200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1907" y="12141994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0F3A75C-4FBF-4396-AE6B-4162FDBB5379}"/>
            </a:ext>
          </a:extLst>
        </xdr:cNvPr>
        <xdr:cNvCxnSpPr/>
      </xdr:nvCxnSpPr>
      <xdr:spPr>
        <a:xfrm flipH="1" flipV="1">
          <a:off x="11907" y="12141994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 t="str">
            <v>DO NOT USE - OBSOLETE 11/20/20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 t="str">
            <v>Y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 t="str">
            <v>Y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  <cell r="G177" t="str">
            <v>ADD SUPPLEMENTAL OR PARCEL NO.</v>
          </cell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 t="str">
            <v>ADD SUPPLEMENTAL OR PARCEL NO.</v>
          </cell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 t="str">
            <v>ADD SUPPLEMENTAL OR PARCEL NO.</v>
          </cell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 t="str">
            <v>ADD SUPPLEMENTAL OR PARCEL NO.</v>
          </cell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F209">
            <v>0</v>
          </cell>
          <cell r="G209" t="str">
            <v>SPECIFY DIAMETER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 t="str">
            <v>Y</v>
          </cell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 t="str">
            <v>Y</v>
          </cell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B238"/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>
            <v>1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>
            <v>1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 t="str">
            <v>DESIGN BUILD PROJECTS ONLY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 t="str">
            <v>DESIGN BUILD PROJECTS ONLY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 t="str">
            <v>DESIGN BUILD PROJECTS ONLY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 t="str">
            <v>DESIGN BUILD PROJECTS ONLY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 t="str">
            <v>Y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 t="str">
            <v>Y</v>
          </cell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 t="str">
            <v>Y</v>
          </cell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>
            <v>1</v>
          </cell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>
            <v>1</v>
          </cell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>
            <v>1</v>
          </cell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>
            <v>1</v>
          </cell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>
            <v>1</v>
          </cell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>
            <v>1</v>
          </cell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>
            <v>1</v>
          </cell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 t="str">
            <v>DESIGN BUILD PROJECTS ONLY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 t="str">
            <v>SPECIFY THICKNESS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 t="str">
            <v>Y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 t="str">
            <v>Y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 t="str">
            <v>CHECK UNIT OF MEASURE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 t="str">
            <v>CHECK UNIT OF MEASURE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 t="str">
            <v>CHECK UNIT OF MEASURE</v>
          </cell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 t="str">
            <v>CHECK UNIT OF MEASURE</v>
          </cell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 t="str">
            <v>CHECK UNIT OF MEASURE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 t="str">
            <v>CHECK UNIT OF MEASURE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 t="str">
            <v>CHECK UNIT OF MEASURE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 t="str">
            <v>CHECK UNIT OF MEASURE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 t="str">
            <v>CHECK UNIT OF MEASURE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 t="str">
            <v>CHECK UNIT OF MEASURE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 t="str">
            <v>CHECK UNIT OF MEASURE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 t="str">
            <v>CHECK UNIT OF MEASURE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 t="str">
            <v>CHECK UNIT OF MEASURE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 t="str">
            <v>CHECK UNIT OF MEASURE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>
            <v>1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>
            <v>1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 t="str">
            <v>SPECIFY DEPTH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 t="str">
            <v>SPECIFY DEPTH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 t="str">
            <v>SPECIFY DEPTH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 t="str">
            <v>SPECIFY DEPTH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 t="str">
            <v>Y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 t="str">
            <v>DESIGN BUILD PROJECTS ONLY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 t="str">
            <v>SPECIFY BINDER TYPE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 t="str">
            <v>Y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 t="str">
            <v>ADD SUPPLEMENTAL DESCRIPTION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 t="str">
            <v>CHECK UNIT OF MEASURE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 t="str">
            <v>CHECK UNIT OF MEASURE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 t="str">
            <v>CHECK UNIT OF MEASURE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 t="str">
            <v>CHECK UNIT OF MEASURE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 t="str">
            <v>CHECK UNIT OF MEASURE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 t="str">
            <v>CHECK UNIT OF MEASURE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 t="str">
            <v>CHECK UNIT OF MEASURE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 t="str">
            <v>CHECK UNIT OF MEASURE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 t="str">
            <v>CHECK UNIT OF MEASURE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 t="str">
            <v>CHECK UNIT OF MEASURE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 t="str">
            <v>CHECK UNIT OF MEASURE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 t="str">
            <v>CHECK UNIT OF MEASURE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 t="str">
            <v>CHECK UNIT OF MEASURE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 t="str">
            <v>CHECK UNIT OF MEASURE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>
            <v>1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>
            <v>1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>
            <v>1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>
            <v>1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 t="str">
            <v>SPECIFY BINDER TYPE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 t="str">
            <v>SPECIFY BINDER TYPE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 t="str">
            <v>SPECIFY BINDER TYPE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 t="str">
            <v>SPECIFY BINDER TYPE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 t="str">
            <v>SPECIFY BINDER TYPE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 t="str">
            <v>SPECIFY BINDER TYPE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B633"/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 t="str">
            <v>Y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B681"/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B682"/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B683"/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>
            <v>1</v>
          </cell>
        </row>
        <row r="684">
          <cell r="A684" t="str">
            <v>451E11010</v>
          </cell>
          <cell r="B684" t="str">
            <v>Y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 t="str">
            <v>Y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 t="str">
            <v>Y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 t="str">
            <v>Y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 t="str">
            <v>Y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 t="str">
            <v>Y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 t="str">
            <v>Y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>
            <v>1</v>
          </cell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 t="str">
            <v>CHECK UNIT OF MEASURE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 t="str">
            <v>CHECK UNIT OF MEASURE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 t="str">
            <v>CHECK UNIT OF MEASURE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 t="str">
            <v>CHECK UNIT OF MEASURE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 t="str">
            <v>CHECK UNIT OF MEASURE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 t="str">
            <v>CHECK UNIT OF MEASURE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 t="str">
            <v>CHECK UNIT OF MEASURE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 t="str">
            <v>CHECK UNIT OF MEASURE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 t="str">
            <v>CHECK UNIT OF MEASURE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 t="str">
            <v>CHECK UNIT OF MEASURE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 t="str">
            <v>CHECK UNIT OF MEASURE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 t="str">
            <v>CHECK UNIT OF MEASURE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 t="str">
            <v>CHECK UNIT OF MEASURE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B846"/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B847"/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B848"/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 t="str">
            <v>Y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 t="str">
            <v>Y</v>
          </cell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 t="str">
            <v>Y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>
            <v>1</v>
          </cell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>
            <v>1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>
            <v>1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 t="str">
            <v>BEAMS OR GIRDERS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 t="str">
            <v>CONTINUOUS CONCRETE SLAB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 t="str">
            <v>CONT. CONC SLAB INCL PIER CAPS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 t="str">
            <v>CONT. CONC SLAB INCL PIER CAPS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 t="str">
            <v>CONT. CONC SLAB INCL PIER CAPS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 t="str">
            <v>CONT. CONC SLAB INCL PIER CAPS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 t="str">
            <v>T TYPE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B992"/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 t="str">
            <v>CHECK UNIT OF MEASURE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B1013"/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B1033"/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B1034"/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  <cell r="G1035">
            <v>1</v>
          </cell>
        </row>
        <row r="1036">
          <cell r="A1036" t="str">
            <v>511E45721</v>
          </cell>
          <cell r="B1036" t="str">
            <v>Y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B1044"/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B1045"/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B1046"/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B1047"/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  <cell r="G1059" t="str">
            <v>CHECK UNIT OF MEASURE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 t="str">
            <v>CHECK UNIT OF MEASURE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 t="str">
            <v>CHECK UNIT OF MEASURE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 t="str">
            <v>Y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 t="str">
            <v>Y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B1078" t="str">
            <v>Y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 t="str">
            <v>Y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 t="str">
            <v>Y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 t="str">
            <v>Y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 t="str">
            <v>Y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 t="str">
            <v>Y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 t="str">
            <v>Y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B1130"/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B1131"/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B1132"/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 t="str">
            <v>Y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 t="str">
            <v>Y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 t="str">
            <v>Y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B1246"/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B1258"/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B1263"/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B1264"/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B1265"/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 t="str">
            <v>Y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 t="str">
            <v>Y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B1311"/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B1312" t="str">
            <v>Y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B1313" t="str">
            <v>Y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B1325"/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B1326" t="str">
            <v>Y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B1327" t="str">
            <v>Y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 t="str">
            <v>CHECK UNIT OF MEASURE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 t="str">
            <v>CHECK UNIT OF MEASURE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B1359" t="str">
            <v>Y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B1360" t="str">
            <v>Y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 t="str">
            <v>Y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>
            <v>1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B1415"/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 t="str">
            <v>GIRDER BRIDGES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B1456"/>
          <cell r="C1456" t="str">
            <v>FT</v>
          </cell>
          <cell r="D1456" t="str">
            <v>RAILING, ALUMINUM, AS PER PLAN</v>
          </cell>
          <cell r="F1456">
            <v>0</v>
          </cell>
          <cell r="G1456" t="str">
            <v>CHECK UNIT OF MEASURE</v>
          </cell>
        </row>
        <row r="1457">
          <cell r="A1457" t="str">
            <v>517E75120</v>
          </cell>
          <cell r="B1457"/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 t="str">
            <v>CHECK UNIT OF MEASURE</v>
          </cell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 t="str">
            <v>CHECK UNIT OF MEASURE</v>
          </cell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 t="str">
            <v>CHECK UNIT OF MEASURE</v>
          </cell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 t="str">
            <v>CHECK UNIT OF MEASURE</v>
          </cell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 t="str">
            <v>CHECK UNIT OF MEASURE</v>
          </cell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B1467" t="str">
            <v>Y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B1468"/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B1469"/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B1472"/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B1473"/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 t="str">
            <v>Y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B1508" t="str">
            <v>Y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 t="str">
            <v>Y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B1513" t="str">
            <v>Y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B1514" t="str">
            <v>Y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B1515" t="str">
            <v>Y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 t="str">
            <v>Y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 t="str">
            <v>Y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B1525" t="str">
            <v>Y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>
            <v>1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>
            <v>1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>
            <v>1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>
            <v>1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B1640"/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B1641"/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B1642"/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B1643"/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B1644"/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B1645"/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B1646"/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B1647"/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B1648"/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B1649"/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B1650"/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 t="str">
            <v>ADD SUPPLEMENTAL DESCRIPTION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 t="str">
            <v>ADD SUPPLEMENTAL DESCRIPTION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 t="str">
            <v>ADD SUPPLEMENTAL DESCRIPTION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 t="str">
            <v>ADD SUPPLEMENTAL DESCRIPTION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 t="str">
            <v>ADD SUPPLEMENTAL DESCRIPTION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 t="str">
            <v>ADD SUPPLEMENTAL DESCRIPTION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 t="str">
            <v>Y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>
            <v>1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>
            <v>1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>
            <v>1</v>
          </cell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>
            <v>1</v>
          </cell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B1823"/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>
            <v>1</v>
          </cell>
        </row>
        <row r="1824">
          <cell r="A1824" t="str">
            <v>601E32211</v>
          </cell>
          <cell r="B1824"/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>
            <v>1</v>
          </cell>
        </row>
        <row r="1825">
          <cell r="A1825" t="str">
            <v>601E32300</v>
          </cell>
          <cell r="B1825"/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>
            <v>1</v>
          </cell>
        </row>
        <row r="1826">
          <cell r="A1826" t="str">
            <v>601E32301</v>
          </cell>
          <cell r="B1826"/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>
            <v>1</v>
          </cell>
        </row>
        <row r="1827">
          <cell r="A1827" t="str">
            <v>601E32304</v>
          </cell>
          <cell r="B1827"/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>
            <v>1</v>
          </cell>
        </row>
        <row r="1828">
          <cell r="A1828" t="str">
            <v>601E32305</v>
          </cell>
          <cell r="B1828"/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B1829"/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B1831"/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B1832"/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B1833"/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 t="str">
            <v>Y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 t="str">
            <v>Y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 t="str">
            <v>Y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B1880" t="str">
            <v>Y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B1881" t="str">
            <v>Y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B1882" t="str">
            <v>Y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B1883" t="str">
            <v>Y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B1884" t="str">
            <v>Y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B1885" t="str">
            <v>Y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B1886" t="str">
            <v>Y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 t="str">
            <v>REQUIRES PLAN INSERT SHEET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 t="str">
            <v>REQUIRES PLAN INSERT SHEET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 t="str">
            <v>REQUIRES PLAN INSERT SHEET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 t="str">
            <v>REQUIRES PLAN INSERT SHEET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 t="str">
            <v>REQUIRES PLAN INSERT SHEET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 t="str">
            <v>REQUIRES PLAN INSERT SHEET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B2040"/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B2041"/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B2042"/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B2043"/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B2044"/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B2045"/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B2046"/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B2047"/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B2048"/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B2049"/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B2050"/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 t="str">
            <v>Y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 t="str">
            <v>Y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 t="str">
            <v>Y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 t="str">
            <v>Y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 t="str">
            <v>Y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 t="str">
            <v>Y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B2102" t="str">
            <v>Y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B2103" t="str">
            <v>Y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 t="str">
            <v>Y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 t="str">
            <v>SPECIFY DESIGN MPH/INCH WIDTH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 t="str">
            <v>Y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 t="str">
            <v>Y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>
            <v>1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>
            <v>1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B2220"/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B2226"/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 t="str">
            <v>CHECK UNIT OF MEASURE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 t="str">
            <v>CHECK UNIT OF MEASURE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 t="str">
            <v>CHECK UNIT OF MEASURE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 t="str">
            <v>CHECK UNIT OF MEASURE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 t="str">
            <v>CHECK UNIT OF MEASURE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 t="str">
            <v>CHECK UNIT OF MEASURE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 t="str">
            <v>CHECK UNIT OF MEASURE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 t="str">
            <v>CHECK UNIT OF MEASURE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B2278" t="str">
            <v>Y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B2284" t="str">
            <v>Y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 t="str">
            <v>SPECIFY CONDUIT DIAMETER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 t="str">
            <v>SPECIFY CONDUIT DIAMETER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 t="str">
            <v>SPECIFY CONDUIT DIAMETER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 t="str">
            <v>SPECIFY CONDUIT DIAMETER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 t="str">
            <v>SPECIFY SIZE (SPAN X RISE)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 t="str">
            <v>SPECIFY SIZE (SPAN X RISE)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 t="str">
            <v>SPECIFY SIZE (SPAN X RISE)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B2708"/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B2715"/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B2716"/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  <cell r="G2792" t="str">
            <v>SPECIFY TYPE AND SIZE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 t="str">
            <v>SPECIFY TYPE AND SIZE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  <cell r="G2794" t="str">
            <v>SPECIFY TYPE AND SIZE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 t="str">
            <v>SPECIFY TYPE AND SIZE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 t="str">
            <v>SPECIFY TYPE AND SIZE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 t="str">
            <v>SPECIFY TYPE AND SIZE</v>
          </cell>
        </row>
        <row r="2798">
          <cell r="A2798" t="str">
            <v>611E96448</v>
          </cell>
          <cell r="B2798" t="str">
            <v>Y</v>
          </cell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B2803" t="str">
            <v>Y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>
            <v>1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  <cell r="G2810" t="str">
            <v>DESIGN BUILD PROJECTS ONLY</v>
          </cell>
        </row>
        <row r="2811">
          <cell r="A2811" t="str">
            <v>611E96475</v>
          </cell>
          <cell r="B2811" t="str">
            <v>Y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>
            <v>1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B2905"/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B2908"/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B2916"/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B2917"/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B2919"/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B2921"/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B2942"/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B2947"/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B2948"/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>
            <v>1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B2984"/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B3002" t="str">
            <v>Y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B3004"/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B3011"/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 t="str">
            <v>Y</v>
          </cell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 t="str">
            <v>Y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 t="str">
            <v>Y</v>
          </cell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  <cell r="G3019">
            <v>1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  <cell r="G3020">
            <v>1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  <cell r="G3021">
            <v>1</v>
          </cell>
        </row>
        <row r="3022">
          <cell r="A3022" t="str">
            <v>611E99575</v>
          </cell>
          <cell r="B3022" t="str">
            <v>Y</v>
          </cell>
          <cell r="C3022" t="str">
            <v>EACH</v>
          </cell>
          <cell r="D3022" t="str">
            <v>MANHOLE, NO. 3, AS PER PLAN</v>
          </cell>
          <cell r="F3022">
            <v>0</v>
          </cell>
          <cell r="G3022" t="str">
            <v>ADD SUPPLEMENTAL DESCRIPTION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 t="str">
            <v>Y</v>
          </cell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B3040" t="str">
            <v>Y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B3041" t="str">
            <v>Y</v>
          </cell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 t="str">
            <v>Y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 t="str">
            <v>DO NOT USE - OBSOLETE 11/20/20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 t="str">
            <v>DO NOT USE - OBSOLETE 11/20/20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  <cell r="G3050" t="str">
            <v>DO NOT USE - OBSOLETE 11/20/20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  <cell r="G3052" t="str">
            <v>TEMPORARY ONLY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 t="str">
            <v>CHECK UNIT OF MEASURE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B3080" t="str">
            <v>Y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B3085" t="str">
            <v>Y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 t="str">
            <v>SPECIFY 1WAY OR BIDIRECTIONAL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  <cell r="G3104" t="str">
            <v>ODOT INTERNAL USE ONLY</v>
          </cell>
        </row>
        <row r="3105">
          <cell r="A3105" t="str">
            <v>614E12461</v>
          </cell>
          <cell r="B3105" t="str">
            <v>Y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 t="str">
            <v>CHECK UNIT OF MEASURE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B3159"/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B3164"/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B3167"/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B3172"/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B3295"/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>
            <v>1</v>
          </cell>
        </row>
        <row r="3303">
          <cell r="A3303" t="str">
            <v>614E27251</v>
          </cell>
          <cell r="B3303"/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>
            <v>1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>
            <v>1</v>
          </cell>
        </row>
        <row r="3306">
          <cell r="A3306" t="str">
            <v>614E28000</v>
          </cell>
          <cell r="B3306" t="str">
            <v>Y</v>
          </cell>
          <cell r="C3306" t="str">
            <v>FT</v>
          </cell>
          <cell r="D3306" t="str">
            <v>WORK ZONE GORE MARKING, CLASS II</v>
          </cell>
          <cell r="F3306">
            <v>0</v>
          </cell>
          <cell r="G3306" t="str">
            <v>DESIGN BUILD PROJECTS ONLY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 t="str">
            <v>Y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 t="str">
            <v>Y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  <cell r="G3314" t="str">
            <v>DESIGN BUILD PROJECTS ONLY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B3316"/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B3317"/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B3322"/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B3324"/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B3325"/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B3330"/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 t="str">
            <v>CHECK UNIT OF MEASURE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>
            <v>1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  <cell r="G3419">
            <v>1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>
            <v>1</v>
          </cell>
        </row>
        <row r="3421">
          <cell r="A3421" t="str">
            <v>622E10080</v>
          </cell>
          <cell r="B3421" t="str">
            <v>Y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 t="str">
            <v>DESIGN BUILD PROJECTS ONLY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>
            <v>1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B3443" t="str">
            <v>Y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 t="str">
            <v>Y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 t="str">
            <v>DESIGN BUILD PROJECTS ONLY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>
            <v>1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>
            <v>1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>
            <v>1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>
            <v>1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>
            <v>1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>
            <v>1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 t="str">
            <v>ONLY FOR EXISTING 2C CIRCUITS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 t="str">
            <v>ONLY FOR EXISTING 2C CIRCUITS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 t="str">
            <v>ONLY FOR EXISTING 2C CIRCUITS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 t="str">
            <v>ONLY FOR EXISTING 2C CIRCUITS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 t="str">
            <v>ONLY FOR EXISTING 2C CIRCUITS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>
            <v>1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B3717"/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B3725"/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 t="str">
            <v>SPECIFY SIZE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 t="str">
            <v>SPECIFY SIZE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B3749"/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B3750"/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B3751"/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B3757"/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B3758"/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B3759"/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B3761"/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B3769"/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B3770"/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B3797"/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B3805"/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B3812"/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B3814"/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B3822"/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  <cell r="G3836">
            <v>1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 t="str">
            <v>Y</v>
          </cell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 t="str">
            <v>DO NOT USE - OBSOLETE 11/20/20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 t="str">
            <v>DO NOT USE - OBSOLETE 11/20/20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  <cell r="G3871" t="str">
            <v>CHECK UNIT OF MEASURE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  <cell r="G3872" t="str">
            <v>CHECK UNIT OF MEASURE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 t="str">
            <v>CHECK UNIT OF MEASURE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 t="str">
            <v>CHECK UNIT OF MEASURE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 t="str">
            <v>Y</v>
          </cell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B3929" t="str">
            <v>Y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>
            <v>1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>
            <v>1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>
            <v>1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>
            <v>1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>
            <v>1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 t="str">
            <v>DESIGN BUILD PROJECTS ONLY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 t="str">
            <v>SPECIFY 1WAY OR BIDIRECTIONAL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B3944" t="str">
            <v>Y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B4079"/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B4089"/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B4090"/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B4107"/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B4117"/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>
            <v>1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>
            <v>1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 t="str">
            <v>Y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 t="str">
            <v>CHECK UNIT OF MEASURE</v>
          </cell>
        </row>
        <row r="4280">
          <cell r="A4280" t="str">
            <v>630E75700</v>
          </cell>
          <cell r="B4280" t="str">
            <v>Y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 t="str">
            <v>CHECK UNIT OF MEASURE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B4423"/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B4424"/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B4425"/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B4426"/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 t="str">
            <v>ADD SUPPLEMENTAL DESCRIPTION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>
            <v>1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>
            <v>1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>
            <v>1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>
            <v>1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>
            <v>1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>
            <v>1</v>
          </cell>
        </row>
        <row r="4492">
          <cell r="A4492" t="str">
            <v>630E89805</v>
          </cell>
          <cell r="B4492" t="str">
            <v>Y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>
            <v>1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>
            <v>1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 t="str">
            <v>Y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 t="str">
            <v>Y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 t="str">
            <v>Y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>
            <v>1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>
            <v>1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>
            <v>1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>
            <v>1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>
            <v>1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>
            <v>1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>
            <v>1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 t="str">
            <v>DO NOT USE - OBSOLETE 12/31/20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B4903"/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B4913"/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>
            <v>1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>
            <v>1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>
            <v>1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 t="str">
            <v>SPECIFY TYPE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 t="str">
            <v>SPECIFY TYPE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>
            <v>1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>
            <v>1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>
            <v>1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>
            <v>1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B5232" t="str">
            <v>Y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>
            <v>1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>
            <v>1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>
            <v>1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 t="str">
            <v>CHECK UNIT OF MEASURE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>
            <v>1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>
            <v>1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>
            <v>1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>
            <v>1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>
            <v>1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B6313"/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B6314"/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B6323"/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B6324"/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 t="str">
            <v>CHECK UNIT OF MEASURE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>
            <v>1</v>
          </cell>
        </row>
        <row r="6374">
          <cell r="A6374" t="str">
            <v>644E00301</v>
          </cell>
          <cell r="B6374"/>
          <cell r="C6374" t="str">
            <v>MILE</v>
          </cell>
          <cell r="D6374" t="str">
            <v>CENTER LINE, AS PER PLAN</v>
          </cell>
          <cell r="F6374">
            <v>0</v>
          </cell>
          <cell r="G6374">
            <v>1</v>
          </cell>
        </row>
        <row r="6375">
          <cell r="A6375" t="str">
            <v>644E00400</v>
          </cell>
          <cell r="B6375"/>
          <cell r="C6375" t="str">
            <v>FT</v>
          </cell>
          <cell r="D6375" t="str">
            <v>CHANNELIZING LINE, 8"</v>
          </cell>
          <cell r="F6375">
            <v>0</v>
          </cell>
          <cell r="G6375">
            <v>1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  <cell r="G6376">
            <v>1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B6384"/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B6385"/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 t="str">
            <v>CHECK UNIT OF MEASURE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>
            <v>1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>
            <v>1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>
            <v>1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B6568"/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>
            <v>1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>
            <v>1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>
            <v>1</v>
          </cell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>
            <v>1</v>
          </cell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>
            <v>1</v>
          </cell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>
            <v>1</v>
          </cell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>
            <v>1</v>
          </cell>
        </row>
        <row r="6799">
          <cell r="A6799" t="str">
            <v>648E00404</v>
          </cell>
          <cell r="B6799" t="str">
            <v>Y</v>
          </cell>
          <cell r="C6799" t="str">
            <v>FT</v>
          </cell>
          <cell r="D6799" t="str">
            <v>CHANNELIZING LINE, 12"</v>
          </cell>
          <cell r="F6799">
            <v>0</v>
          </cell>
          <cell r="G6799" t="str">
            <v>DESIGN BUILD PROJECTS ONLY</v>
          </cell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 t="str">
            <v>SPECIFY TYPE</v>
          </cell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 t="str">
            <v>SPECIFY TYPE</v>
          </cell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 t="str">
            <v>SPECIFY TYPE</v>
          </cell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 t="str">
            <v>SPECIFY TYPE</v>
          </cell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 t="str">
            <v>SPECIFY TYPE</v>
          </cell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 t="str">
            <v>SPECIFY TYPE</v>
          </cell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 t="str">
            <v>SPECIFY TYPE</v>
          </cell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 t="str">
            <v>SPECIFY TYPE</v>
          </cell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 t="str">
            <v>SPECIFY TYPE</v>
          </cell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 t="str">
            <v>SPECIFY TYPE</v>
          </cell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 t="str">
            <v>SPECIFY TYPE</v>
          </cell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 t="str">
            <v>SPECIFY TYPE</v>
          </cell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 t="str">
            <v>SPECIFY TYPE AND CONDITION</v>
          </cell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 t="str">
            <v>SPECIFY TYPE AND CONDITION</v>
          </cell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 t="str">
            <v>SPECIFY TYPE AND CONDITION</v>
          </cell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 t="str">
            <v>SPECIFY TYPE AND CONDITION</v>
          </cell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 t="str">
            <v>SPECIFY TYPE AND CONDITION</v>
          </cell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 t="str">
            <v>SPECIFY TYPE AND CONDITION</v>
          </cell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 t="str">
            <v>SPECIFY TYPE AND CONDITION</v>
          </cell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 t="str">
            <v>SPECIFY TYPE AND CONDITION</v>
          </cell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 t="str">
            <v>SPECIFY TYPE AND CONDITION</v>
          </cell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 t="str">
            <v>SPECIFY TYPE AND CONDITION</v>
          </cell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 t="str">
            <v>SPECIFY TYPE AND CONDITION</v>
          </cell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 t="str">
            <v>SPECIFY TYPE AND CONDITION</v>
          </cell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 t="str">
            <v>SPECIFY TYPE AND CONDITION</v>
          </cell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 t="str">
            <v>SPECIFY TYPE AND CONDITION</v>
          </cell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 t="str">
            <v>SPECIFY TYPE AND CONDITION</v>
          </cell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 t="str">
            <v>Y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 t="str">
            <v>Y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 t="str">
            <v>Y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 t="str">
            <v>Y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 t="str">
            <v>Y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 t="str">
            <v>Y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 t="str">
            <v>Y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 t="str">
            <v>Y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 t="str">
            <v>Y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 t="str">
            <v>Y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 t="str">
            <v>Y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 t="str">
            <v>Y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 t="str">
            <v>Y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 t="str">
            <v>Y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 t="str">
            <v>Y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 t="str">
            <v>Y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 t="str">
            <v>Y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 t="str">
            <v>Y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 t="str">
            <v>Y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 t="str">
            <v>Y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 t="str">
            <v>Y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 t="str">
            <v>Y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 t="str">
            <v>Y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 t="str">
            <v>Y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 t="str">
            <v>Y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 t="str">
            <v>Y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 t="str">
            <v>Y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 t="str">
            <v>Y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 t="str">
            <v>Y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 t="str">
            <v>Y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 t="str">
            <v>Y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 t="str">
            <v>Y</v>
          </cell>
          <cell r="C6973" t="str">
            <v>MGAL</v>
          </cell>
          <cell r="D6973" t="str">
            <v>LANDSCAPE WATERING</v>
          </cell>
          <cell r="F6973">
            <v>0</v>
          </cell>
          <cell r="G6973" t="str">
            <v>HEATING &amp; VENTILATING ONLY</v>
          </cell>
        </row>
        <row r="6974">
          <cell r="A6974" t="str">
            <v>662E30001</v>
          </cell>
          <cell r="B6974" t="str">
            <v>Y</v>
          </cell>
          <cell r="C6974" t="str">
            <v>MGAL</v>
          </cell>
          <cell r="D6974" t="str">
            <v>LANDSCAPE WATERING, AS PER PLAN</v>
          </cell>
          <cell r="F6974">
            <v>0</v>
          </cell>
          <cell r="G6974" t="str">
            <v>ELECTRICAL ONLY</v>
          </cell>
        </row>
        <row r="6975">
          <cell r="A6975" t="str">
            <v>662E30100</v>
          </cell>
          <cell r="B6975" t="str">
            <v>Y</v>
          </cell>
          <cell r="C6975" t="str">
            <v>LS</v>
          </cell>
          <cell r="D6975" t="str">
            <v>LANDSCAPE WATERING</v>
          </cell>
          <cell r="F6975">
            <v>0</v>
          </cell>
          <cell r="G6975" t="str">
            <v>ELECTRICAL ONLY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  <cell r="G6976" t="str">
            <v>ELECTRICAL ONLY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 t="str">
            <v>ADD SUPPLEMENTAL DESCRIPTION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 t="str">
            <v>ADD SUPPLEMENTAL DESCRIPTION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 t="str">
            <v>ADD SUPPLEMENTAL DESCRIPTION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 t="str">
            <v>ADD SUPPLEMENTAL DESCRIPTION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 t="str">
            <v>ADD SUPPLEMENTAL DESCRIPTION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 t="str">
            <v>ADD SUPPLEMENTAL DESCRIPTION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 t="str">
            <v>ADD SUPPLEMENTAL DESCRIPTION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 t="str">
            <v>ADD SUPPLEMENTAL DESCRIPTION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 t="str">
            <v>ADD SUPPLEMENTAL DESCRIPTION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 t="str">
            <v>ADD SUPPLEMENTAL DESCRIPTION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 t="str">
            <v>ADD SUPPLEMENTAL DESCRIPTION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 t="str">
            <v>DO NOT USE - OBSOLETE 11/20/20</v>
          </cell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B7219"/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>
            <v>1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>
            <v>1</v>
          </cell>
        </row>
        <row r="7238">
          <cell r="A7238" t="str">
            <v>804E20266</v>
          </cell>
          <cell r="B7238" t="str">
            <v>Y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 t="str">
            <v>DESIGN BUILD PROJECTS ONLY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B7293"/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B7294"/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 t="str">
            <v>CHECK UNIT OF MEASURE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B7317"/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B7326"/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>
            <v>1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 t="str">
            <v>Y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 t="str">
            <v>DESIGN BUILD PROJECTS ONLY</v>
          </cell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 t="str">
            <v>LOCATION REQUIRED</v>
          </cell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 t="str">
            <v>LOCATION REQUIRED</v>
          </cell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 t="str">
            <v>SEE SS820 FOR SUPP DESCRIPTION</v>
          </cell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>
            <v>1</v>
          </cell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 t="str">
            <v>SPECIFY TYPE AND SIZE</v>
          </cell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 t="str">
            <v>SPECIFY TYPE AND SIZE</v>
          </cell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 t="str">
            <v>Y</v>
          </cell>
          <cell r="C7411" t="str">
            <v>EACH</v>
          </cell>
          <cell r="D7411" t="str">
            <v>ITS CABINET - POLE MOUNTED</v>
          </cell>
          <cell r="F7411">
            <v>0</v>
          </cell>
          <cell r="G7411" t="str">
            <v>DESIGN BUILD PROJECTS ONLY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 t="str">
            <v>SPECIFY SIZE AND TYPE</v>
          </cell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 t="str">
            <v>SPECIFY SIZE AND TYPE</v>
          </cell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 t="str">
            <v>SPECIFY SIZE</v>
          </cell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 t="str">
            <v>SPECIFY SIZE</v>
          </cell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 t="str">
            <v>SPECIFY SPAN X RISE OR SIZE</v>
          </cell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 t="str">
            <v>SPECIFY SPAN X RISE OR SIZE</v>
          </cell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 t="str">
            <v>SPECIFY THICKNESS</v>
          </cell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 t="str">
            <v>SPECIFY THICKNESS</v>
          </cell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 t="str">
            <v>SPECIFY NOMINAL THICKNESS</v>
          </cell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 t="str">
            <v>SPECIFY THICKNESS</v>
          </cell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 t="str">
            <v>SPECIFY THICKNESS</v>
          </cell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 t="str">
            <v>SPECIFY THICKNESS</v>
          </cell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 t="str">
            <v>SPECIFY THICKNESS</v>
          </cell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 t="str">
            <v>SPECIFY THICKNESS</v>
          </cell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 t="str">
            <v>SPECIFY THICKNESS</v>
          </cell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 t="str">
            <v>Y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 t="str">
            <v>Y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B7623" t="str">
            <v>Y</v>
          </cell>
          <cell r="C7623" t="str">
            <v>CY</v>
          </cell>
          <cell r="D7623" t="str">
            <v>FULL DEPTH REPAIR, AS PER PLAN</v>
          </cell>
          <cell r="F7623">
            <v>0</v>
          </cell>
          <cell r="G7623" t="str">
            <v>DESIGN BUILD PROJECTS ONLY</v>
          </cell>
        </row>
        <row r="7624">
          <cell r="A7624" t="str">
            <v>848E50300</v>
          </cell>
          <cell r="B7624" t="str">
            <v>Y</v>
          </cell>
          <cell r="C7624" t="str">
            <v>SY</v>
          </cell>
          <cell r="D7624" t="str">
            <v>WEARING COURSE REMOVED, ASPHALT</v>
          </cell>
          <cell r="F7624">
            <v>0</v>
          </cell>
          <cell r="G7624" t="str">
            <v>DESIGN BUILD PROJECTS ONLY</v>
          </cell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>
            <v>1</v>
          </cell>
        </row>
        <row r="7656">
          <cell r="A7656" t="str">
            <v>850E20100</v>
          </cell>
          <cell r="B7656" t="str">
            <v>Y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 t="str">
            <v>DESIGN BUILD PROJECTS ONLY</v>
          </cell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>
            <v>1</v>
          </cell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>
            <v>1</v>
          </cell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>
            <v>1</v>
          </cell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>
            <v>1</v>
          </cell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 t="str">
            <v>SPECIFY DEPTH</v>
          </cell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 t="str">
            <v>SPECIFY DEPTH</v>
          </cell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 t="str">
            <v>SPECIFY SIZE (___" DIAMETER)</v>
          </cell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 t="str">
            <v>SPECIFY SIZE (___" DIAMETER)</v>
          </cell>
        </row>
        <row r="7729">
          <cell r="A7729" t="str">
            <v>874E20001</v>
          </cell>
          <cell r="B7729" t="str">
            <v>Y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 t="str">
            <v>ADD SUPP DESC - RAIL ONLY</v>
          </cell>
        </row>
        <row r="7730">
          <cell r="A7730" t="str">
            <v>874E21000</v>
          </cell>
          <cell r="B7730" t="str">
            <v>Y</v>
          </cell>
          <cell r="C7730" t="str">
            <v>MILE</v>
          </cell>
          <cell r="D7730" t="str">
            <v>LONGITUDINAL JOINT PREPARATION</v>
          </cell>
          <cell r="F7730">
            <v>0</v>
          </cell>
          <cell r="G7730" t="str">
            <v>ADD SUPP DESC - RAIL ONLY</v>
          </cell>
        </row>
        <row r="7731">
          <cell r="A7731" t="str">
            <v>874E21001</v>
          </cell>
          <cell r="B7731" t="str">
            <v>Y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 t="str">
            <v>ADD SUPP DESC - RAIL ONLY</v>
          </cell>
        </row>
        <row r="7732">
          <cell r="A7732" t="str">
            <v>875E10000</v>
          </cell>
          <cell r="B7732" t="str">
            <v>Y</v>
          </cell>
          <cell r="C7732" t="str">
            <v>LB</v>
          </cell>
          <cell r="D7732" t="str">
            <v>LONGITUDINAL JOINT ADHESIVE</v>
          </cell>
          <cell r="F7732">
            <v>0</v>
          </cell>
          <cell r="G7732" t="str">
            <v>ADD SUPP DESC - RAIL ONLY</v>
          </cell>
        </row>
        <row r="7733">
          <cell r="A7733" t="str">
            <v>878E25000</v>
          </cell>
          <cell r="B7733" t="str">
            <v>Y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 t="str">
            <v>ADD SUPP DESC - RAIL ONLY</v>
          </cell>
        </row>
        <row r="7734">
          <cell r="A7734" t="str">
            <v>880E10000</v>
          </cell>
          <cell r="B7734" t="str">
            <v>Y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 t="str">
            <v>ADD SUPP DESC - RAIL ONLY</v>
          </cell>
        </row>
        <row r="7735">
          <cell r="A7735" t="str">
            <v>880E10001</v>
          </cell>
          <cell r="B7735" t="str">
            <v>Y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 t="str">
            <v>ADD SUPP DESC - RAIL ONLY</v>
          </cell>
        </row>
        <row r="7736">
          <cell r="A7736" t="str">
            <v>880E15000</v>
          </cell>
          <cell r="B7736" t="str">
            <v>Y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B7737" t="str">
            <v>Y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 t="str">
            <v>Y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B7741" t="str">
            <v>Y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B7742" t="str">
            <v>Y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B7744" t="str">
            <v>Y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 t="str">
            <v>Y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 t="str">
            <v>Y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 t="str">
            <v>Y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 t="str">
            <v>Y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 t="str">
            <v>Y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 t="str">
            <v>Y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B7751" t="str">
            <v>Y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B7752" t="str">
            <v>Y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 t="str">
            <v>ADD SUPPLEMENTAL DESCRIPTION</v>
          </cell>
        </row>
        <row r="7753">
          <cell r="A7753" t="str">
            <v>883E00504</v>
          </cell>
          <cell r="B7753" t="str">
            <v>Y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 t="str">
            <v>ADD SUPPLEMENTAL DESCRIPTION</v>
          </cell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 t="str">
            <v>ODOT INTERNAL USE ONLY</v>
          </cell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 t="str">
            <v>ODOT INTERNAL USE ONLY</v>
          </cell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 t="str">
            <v>ODOT INTERNAL USE ONLY</v>
          </cell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 t="str">
            <v>ODOT INTERNAL USE ONLY</v>
          </cell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 t="str">
            <v>ODOT INTERNAL USE ONLY</v>
          </cell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 t="str">
            <v>ODOT INTERNAL USE ONLY</v>
          </cell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 t="str">
            <v>SITE MANAGER USE ONLY</v>
          </cell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 t="str">
            <v>SITE MANAGER USE ONLY</v>
          </cell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 t="str">
            <v>SITE MANAGER USE ONLY</v>
          </cell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 t="str">
            <v>SITE MANAGER USE ONLY</v>
          </cell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 t="str">
            <v>SITE MANAGER USE ONLY</v>
          </cell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 t="str">
            <v>SITE MANAGER USE ONLY</v>
          </cell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 t="str">
            <v>SITE MANAGER USE ONLY</v>
          </cell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 t="str">
            <v>SITE MANAGER USE ONLY</v>
          </cell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 t="str">
            <v>SITE MANAGER USE ONLY</v>
          </cell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 t="str">
            <v>SITE MANAGER USE ONLY</v>
          </cell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 t="str">
            <v>SITE MANAGER USE ONLY</v>
          </cell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 t="str">
            <v>SITE MANAGER USE ONLY</v>
          </cell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 t="str">
            <v>SITE MANAGER USE ONLY</v>
          </cell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 t="str">
            <v>SITE MANAGER USE ONLY</v>
          </cell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 t="str">
            <v>SITE MANAGER USE ONLY</v>
          </cell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 t="str">
            <v>SITE MANAGER USE ONLY</v>
          </cell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 t="str">
            <v>SITE MANAGER USE ONLY</v>
          </cell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 t="str">
            <v>SITE MANAGER USE ONLY</v>
          </cell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 t="str">
            <v>SITE MANAGER USE ONLY</v>
          </cell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474"/>
      <c r="B1" s="1474"/>
      <c r="C1" s="1474"/>
      <c r="D1" s="1474"/>
      <c r="E1" s="1474"/>
      <c r="F1" s="1474"/>
      <c r="G1" s="1474"/>
      <c r="H1" s="625"/>
      <c r="I1" s="17"/>
    </row>
    <row r="2" spans="1:45" s="63" customFormat="1" ht="18.75" x14ac:dyDescent="0.3">
      <c r="A2" s="1475" t="s">
        <v>152</v>
      </c>
      <c r="B2" s="1475"/>
      <c r="C2" s="1475"/>
      <c r="D2" s="1476"/>
      <c r="E2" s="1476"/>
      <c r="F2" s="1476"/>
      <c r="G2" s="1476"/>
      <c r="H2" s="1476"/>
      <c r="I2" s="1477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478" t="s">
        <v>310</v>
      </c>
      <c r="B3" s="1478"/>
      <c r="C3" s="1478"/>
      <c r="D3" s="1479"/>
      <c r="E3" s="1480"/>
      <c r="F3" s="1479"/>
      <c r="G3" s="1479"/>
      <c r="H3" s="1480"/>
      <c r="I3" s="1481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482" t="s">
        <v>311</v>
      </c>
      <c r="B4" s="1482"/>
      <c r="C4" s="1482"/>
      <c r="D4" s="1483"/>
      <c r="E4" s="1483"/>
      <c r="F4" s="1483"/>
      <c r="G4" s="1483"/>
      <c r="H4" s="1483"/>
      <c r="I4" s="1484"/>
      <c r="J4" s="1485" t="s">
        <v>9</v>
      </c>
      <c r="K4" s="1486"/>
      <c r="L4" s="1486"/>
      <c r="M4" s="1486"/>
      <c r="N4" s="1486"/>
      <c r="O4" s="243"/>
      <c r="P4" s="630"/>
      <c r="Q4" s="20" t="s">
        <v>13</v>
      </c>
      <c r="R4" s="20" t="s">
        <v>13</v>
      </c>
      <c r="S4" s="63" t="s">
        <v>271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494" t="s">
        <v>213</v>
      </c>
      <c r="B5" s="1495"/>
      <c r="C5" s="1495"/>
      <c r="D5" s="1495"/>
      <c r="E5" s="1495"/>
      <c r="F5" s="1495"/>
      <c r="G5" s="1495"/>
      <c r="H5" s="1495"/>
      <c r="I5" s="1496" t="s">
        <v>216</v>
      </c>
      <c r="J5" s="1496"/>
      <c r="K5" s="1496"/>
      <c r="L5" s="1496"/>
      <c r="M5" s="1496"/>
      <c r="N5" s="1496"/>
      <c r="O5" s="1497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489"/>
      <c r="AB5" s="1490"/>
      <c r="AC5" s="1490"/>
      <c r="AD5" s="1490"/>
      <c r="AE5" s="1491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498" t="s">
        <v>215</v>
      </c>
      <c r="B6" s="1501" t="s">
        <v>218</v>
      </c>
      <c r="C6" s="1504" t="s">
        <v>56</v>
      </c>
      <c r="D6" s="1506" t="s">
        <v>25</v>
      </c>
      <c r="E6" s="1507"/>
      <c r="F6" s="1507"/>
      <c r="G6" s="1507"/>
      <c r="H6" s="1508"/>
      <c r="I6" s="1512" t="s">
        <v>28</v>
      </c>
      <c r="J6" s="1492" t="s">
        <v>211</v>
      </c>
      <c r="K6" s="1492" t="s">
        <v>214</v>
      </c>
      <c r="L6" s="1514" t="s">
        <v>212</v>
      </c>
      <c r="M6" s="1515"/>
      <c r="N6" s="1514" t="s">
        <v>397</v>
      </c>
      <c r="O6" s="1520" t="s">
        <v>328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306</v>
      </c>
      <c r="W6" s="1460" t="s">
        <v>91</v>
      </c>
      <c r="X6" s="517"/>
      <c r="Y6" s="517"/>
      <c r="Z6" s="710"/>
      <c r="AA6" s="1466" t="s">
        <v>112</v>
      </c>
      <c r="AB6" s="1467"/>
      <c r="AC6" s="1467"/>
      <c r="AD6" s="1467"/>
      <c r="AE6" s="1468"/>
      <c r="AF6" s="594"/>
      <c r="AG6" s="63"/>
      <c r="AH6" s="63"/>
      <c r="AI6" s="1454"/>
      <c r="AJ6" s="1454"/>
      <c r="AK6" s="1465"/>
      <c r="AL6" s="1465"/>
      <c r="AM6" s="1454"/>
      <c r="AN6" s="1454"/>
      <c r="AO6" s="1454"/>
      <c r="AP6" s="1454"/>
      <c r="AQ6" s="1455"/>
      <c r="AR6" s="1456"/>
      <c r="AS6" s="1456"/>
    </row>
    <row r="7" spans="1:45" s="21" customFormat="1" ht="12.95" customHeight="1" x14ac:dyDescent="0.25">
      <c r="A7" s="1499"/>
      <c r="B7" s="1502"/>
      <c r="C7" s="1505"/>
      <c r="D7" s="1509"/>
      <c r="E7" s="1510"/>
      <c r="F7" s="1510"/>
      <c r="G7" s="1510"/>
      <c r="H7" s="1511"/>
      <c r="I7" s="1513"/>
      <c r="J7" s="1493"/>
      <c r="K7" s="1493"/>
      <c r="L7" s="1516"/>
      <c r="M7" s="1517"/>
      <c r="N7" s="1516"/>
      <c r="O7" s="1521"/>
      <c r="P7" s="633"/>
      <c r="Q7" s="622" t="s">
        <v>225</v>
      </c>
      <c r="R7" s="622" t="s">
        <v>225</v>
      </c>
      <c r="S7" s="622" t="s">
        <v>225</v>
      </c>
      <c r="T7" s="622" t="s">
        <v>273</v>
      </c>
      <c r="U7" s="622" t="s">
        <v>228</v>
      </c>
      <c r="V7" s="438" t="s">
        <v>309</v>
      </c>
      <c r="W7" s="1461"/>
      <c r="X7" s="628"/>
      <c r="Y7" s="623"/>
      <c r="Z7" s="711" t="s">
        <v>240</v>
      </c>
      <c r="AA7" s="1469"/>
      <c r="AB7" s="1454"/>
      <c r="AC7" s="1454"/>
      <c r="AD7" s="1454"/>
      <c r="AE7" s="1470"/>
      <c r="AF7" s="595"/>
      <c r="AG7" s="63"/>
      <c r="AH7" s="63"/>
      <c r="AI7" s="1454"/>
      <c r="AJ7" s="1454"/>
      <c r="AK7" s="1465"/>
      <c r="AL7" s="1465"/>
      <c r="AM7" s="1454"/>
      <c r="AN7" s="1454"/>
      <c r="AO7" s="1454"/>
      <c r="AP7" s="1454"/>
      <c r="AQ7" s="1455"/>
      <c r="AR7" s="1456"/>
      <c r="AS7" s="1456"/>
    </row>
    <row r="8" spans="1:45" s="21" customFormat="1" ht="12.95" customHeight="1" x14ac:dyDescent="0.25">
      <c r="A8" s="1499"/>
      <c r="B8" s="1502"/>
      <c r="C8" s="1505"/>
      <c r="D8" s="1509"/>
      <c r="E8" s="1510"/>
      <c r="F8" s="1510"/>
      <c r="G8" s="1510"/>
      <c r="H8" s="1511"/>
      <c r="I8" s="1513"/>
      <c r="J8" s="1493"/>
      <c r="K8" s="1493"/>
      <c r="L8" s="1516"/>
      <c r="M8" s="1517"/>
      <c r="N8" s="1516"/>
      <c r="O8" s="1521"/>
      <c r="P8" s="633" t="s">
        <v>333</v>
      </c>
      <c r="Q8" s="438" t="s">
        <v>59</v>
      </c>
      <c r="R8" s="438" t="s">
        <v>59</v>
      </c>
      <c r="S8" s="438" t="s">
        <v>59</v>
      </c>
      <c r="T8" s="329" t="s">
        <v>272</v>
      </c>
      <c r="U8" s="622" t="s">
        <v>229</v>
      </c>
      <c r="V8" s="622" t="s">
        <v>307</v>
      </c>
      <c r="W8" s="1461"/>
      <c r="X8" s="622"/>
      <c r="Y8" s="622"/>
      <c r="Z8" s="711" t="s">
        <v>241</v>
      </c>
      <c r="AA8" s="1469"/>
      <c r="AB8" s="1454"/>
      <c r="AC8" s="1454"/>
      <c r="AD8" s="1454"/>
      <c r="AE8" s="1470"/>
      <c r="AF8" s="595"/>
      <c r="AG8" s="63"/>
      <c r="AH8" s="63"/>
      <c r="AI8" s="1454"/>
      <c r="AJ8" s="1454"/>
      <c r="AK8" s="1465"/>
      <c r="AL8" s="1465"/>
      <c r="AM8" s="1454"/>
      <c r="AN8" s="1454"/>
      <c r="AO8" s="1454"/>
      <c r="AP8" s="1454"/>
      <c r="AQ8" s="1455"/>
      <c r="AR8" s="1456"/>
      <c r="AS8" s="1456"/>
    </row>
    <row r="9" spans="1:45" s="21" customFormat="1" ht="12.95" customHeight="1" x14ac:dyDescent="0.25">
      <c r="A9" s="1499"/>
      <c r="B9" s="1502"/>
      <c r="C9" s="1505"/>
      <c r="D9" s="1509"/>
      <c r="E9" s="1510"/>
      <c r="F9" s="1510"/>
      <c r="G9" s="1510"/>
      <c r="H9" s="1511"/>
      <c r="I9" s="1513"/>
      <c r="J9" s="1493"/>
      <c r="K9" s="1493"/>
      <c r="L9" s="1516"/>
      <c r="M9" s="1517"/>
      <c r="N9" s="1516"/>
      <c r="O9" s="1521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461"/>
      <c r="X9" s="622"/>
      <c r="Y9" s="622"/>
      <c r="Z9" s="711" t="s">
        <v>242</v>
      </c>
      <c r="AA9" s="1469"/>
      <c r="AB9" s="1454"/>
      <c r="AC9" s="1454"/>
      <c r="AD9" s="1454"/>
      <c r="AE9" s="1470"/>
      <c r="AF9" s="595"/>
      <c r="AG9" s="63"/>
      <c r="AH9" s="63"/>
      <c r="AI9" s="1454"/>
      <c r="AJ9" s="1454"/>
      <c r="AK9" s="1465"/>
      <c r="AL9" s="1465"/>
      <c r="AM9" s="1454"/>
      <c r="AN9" s="1454"/>
      <c r="AO9" s="1454"/>
      <c r="AP9" s="1454"/>
      <c r="AQ9" s="1455"/>
      <c r="AR9" s="1456"/>
      <c r="AS9" s="1456"/>
    </row>
    <row r="10" spans="1:45" s="21" customFormat="1" ht="12.95" customHeight="1" x14ac:dyDescent="0.25">
      <c r="A10" s="1499"/>
      <c r="B10" s="1502"/>
      <c r="C10" s="1505"/>
      <c r="D10" s="1509"/>
      <c r="E10" s="1510"/>
      <c r="F10" s="1510"/>
      <c r="G10" s="1510"/>
      <c r="H10" s="1511"/>
      <c r="I10" s="1513"/>
      <c r="J10" s="1493"/>
      <c r="K10" s="1493"/>
      <c r="L10" s="1516"/>
      <c r="M10" s="1517"/>
      <c r="N10" s="1516"/>
      <c r="O10" s="1521"/>
      <c r="P10" s="633" t="s">
        <v>334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308</v>
      </c>
      <c r="W10" s="1461"/>
      <c r="X10" s="622"/>
      <c r="Y10" s="622"/>
      <c r="Z10" s="711" t="s">
        <v>243</v>
      </c>
      <c r="AA10" s="1469"/>
      <c r="AB10" s="1454"/>
      <c r="AC10" s="1454"/>
      <c r="AD10" s="1454"/>
      <c r="AE10" s="1470"/>
      <c r="AF10" s="595"/>
      <c r="AG10" s="63"/>
      <c r="AH10" s="63"/>
      <c r="AI10" s="1454"/>
      <c r="AJ10" s="1454"/>
      <c r="AK10" s="1465"/>
      <c r="AL10" s="1465"/>
      <c r="AM10" s="1454"/>
      <c r="AN10" s="1454"/>
      <c r="AO10" s="1454"/>
      <c r="AP10" s="1454"/>
      <c r="AQ10" s="1455"/>
      <c r="AR10" s="1456"/>
      <c r="AS10" s="1456"/>
    </row>
    <row r="11" spans="1:45" ht="18" customHeight="1" x14ac:dyDescent="0.25">
      <c r="A11" s="1499"/>
      <c r="B11" s="1502"/>
      <c r="C11" s="1505"/>
      <c r="D11" s="1509"/>
      <c r="E11" s="1510"/>
      <c r="F11" s="1510"/>
      <c r="G11" s="1510"/>
      <c r="H11" s="1511"/>
      <c r="I11" s="1513"/>
      <c r="J11" s="1493"/>
      <c r="K11" s="1493"/>
      <c r="L11" s="1518"/>
      <c r="M11" s="1519"/>
      <c r="N11" s="1516"/>
      <c r="O11" s="1522"/>
      <c r="P11" s="633"/>
      <c r="Q11" s="480" t="s">
        <v>298</v>
      </c>
      <c r="R11" s="480" t="s">
        <v>319</v>
      </c>
      <c r="S11" s="480" t="s">
        <v>305</v>
      </c>
      <c r="T11" s="480" t="s">
        <v>274</v>
      </c>
      <c r="U11" s="496"/>
      <c r="V11" s="481" t="s">
        <v>305</v>
      </c>
      <c r="W11" s="1461"/>
      <c r="X11" s="622"/>
      <c r="Y11" s="622"/>
      <c r="Z11" s="711"/>
      <c r="AA11" s="1469"/>
      <c r="AB11" s="1454"/>
      <c r="AC11" s="1454"/>
      <c r="AD11" s="1454"/>
      <c r="AE11" s="1470"/>
      <c r="AF11" s="520"/>
      <c r="AG11" s="63"/>
      <c r="AH11" s="63"/>
      <c r="AI11" s="1454"/>
      <c r="AJ11" s="1454"/>
      <c r="AK11" s="1465"/>
      <c r="AL11" s="1465"/>
      <c r="AM11" s="1454"/>
      <c r="AN11" s="1454"/>
      <c r="AO11" s="1454"/>
      <c r="AP11" s="1454"/>
      <c r="AQ11" s="1455"/>
      <c r="AR11" s="1456"/>
      <c r="AS11" s="1456"/>
    </row>
    <row r="12" spans="1:45" s="70" customFormat="1" ht="15" customHeight="1" thickBot="1" x14ac:dyDescent="0.3">
      <c r="A12" s="1500"/>
      <c r="B12" s="1503"/>
      <c r="C12" s="528"/>
      <c r="D12" s="67" t="s">
        <v>238</v>
      </c>
      <c r="E12" s="596" t="s">
        <v>325</v>
      </c>
      <c r="F12" s="69" t="s">
        <v>318</v>
      </c>
      <c r="G12" s="69" t="s">
        <v>26</v>
      </c>
      <c r="H12" s="529" t="s">
        <v>325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471"/>
      <c r="AB12" s="1472"/>
      <c r="AC12" s="1472"/>
      <c r="AD12" s="1472"/>
      <c r="AE12" s="1473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335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322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462" t="s">
        <v>338</v>
      </c>
      <c r="AB13" s="1463"/>
      <c r="AC13" s="1463"/>
      <c r="AD13" s="1463"/>
      <c r="AE13" s="1464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335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324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28" t="s">
        <v>341</v>
      </c>
      <c r="AB14" s="1429"/>
      <c r="AC14" s="1429"/>
      <c r="AD14" s="1429"/>
      <c r="AE14" s="1430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335</v>
      </c>
      <c r="C15" s="627"/>
      <c r="D15" s="526">
        <v>115548.83</v>
      </c>
      <c r="E15" s="588" t="s">
        <v>336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457"/>
      <c r="AB15" s="1458"/>
      <c r="AC15" s="1458"/>
      <c r="AD15" s="1458"/>
      <c r="AE15" s="1459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335</v>
      </c>
      <c r="C16" s="627"/>
      <c r="D16" s="526">
        <v>115248.83</v>
      </c>
      <c r="E16" s="588"/>
      <c r="F16" s="647">
        <v>114818.79</v>
      </c>
      <c r="G16" s="488"/>
      <c r="H16" s="540" t="s">
        <v>337</v>
      </c>
      <c r="I16" s="484">
        <f>D16-F16</f>
        <v>430.04000000000815</v>
      </c>
      <c r="J16" s="546" t="s">
        <v>321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457" t="s">
        <v>342</v>
      </c>
      <c r="AB16" s="1458"/>
      <c r="AC16" s="1458"/>
      <c r="AD16" s="1458"/>
      <c r="AE16" s="1459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28"/>
      <c r="AB17" s="1429"/>
      <c r="AC17" s="1429"/>
      <c r="AD17" s="1429"/>
      <c r="AE17" s="1430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344</v>
      </c>
      <c r="C18" s="627"/>
      <c r="D18" s="526">
        <f>F16</f>
        <v>114818.79</v>
      </c>
      <c r="E18" s="540" t="s">
        <v>337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449"/>
      <c r="AB18" s="1450"/>
      <c r="AC18" s="1450"/>
      <c r="AD18" s="1450"/>
      <c r="AE18" s="1451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449" t="s">
        <v>339</v>
      </c>
      <c r="AB19" s="1450"/>
      <c r="AC19" s="1450"/>
      <c r="AD19" s="1450"/>
      <c r="AE19" s="1451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28"/>
      <c r="AB20" s="1429"/>
      <c r="AC20" s="1429"/>
      <c r="AD20" s="1429"/>
      <c r="AE20" s="1430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343</v>
      </c>
      <c r="C21" s="627"/>
      <c r="D21" s="526">
        <v>68688.789999999994</v>
      </c>
      <c r="E21" s="588" t="s">
        <v>346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321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28" t="s">
        <v>345</v>
      </c>
      <c r="AB21" s="1429"/>
      <c r="AC21" s="1429"/>
      <c r="AD21" s="1429"/>
      <c r="AE21" s="1430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343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28"/>
      <c r="AB22" s="1429"/>
      <c r="AC22" s="1429"/>
      <c r="AD22" s="1429"/>
      <c r="AE22" s="1430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343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28" t="s">
        <v>347</v>
      </c>
      <c r="AB23" s="1429"/>
      <c r="AC23" s="1429"/>
      <c r="AD23" s="1429"/>
      <c r="AE23" s="1430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343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28"/>
      <c r="AB24" s="1429"/>
      <c r="AC24" s="1429"/>
      <c r="AD24" s="1429"/>
      <c r="AE24" s="1430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343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28" t="s">
        <v>331</v>
      </c>
      <c r="AB25" s="1429"/>
      <c r="AC25" s="1429"/>
      <c r="AD25" s="1429"/>
      <c r="AE25" s="1430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343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348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28"/>
      <c r="AB26" s="1429"/>
      <c r="AC26" s="1429"/>
      <c r="AD26" s="1429"/>
      <c r="AE26" s="1430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343</v>
      </c>
      <c r="C27" s="627"/>
      <c r="D27" s="526">
        <v>71592.990000000005</v>
      </c>
      <c r="E27" s="588" t="s">
        <v>327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28"/>
      <c r="AB27" s="1429"/>
      <c r="AC27" s="1429"/>
      <c r="AD27" s="1429"/>
      <c r="AE27" s="1430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343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321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28" t="s">
        <v>332</v>
      </c>
      <c r="AB28" s="1429"/>
      <c r="AC28" s="1429"/>
      <c r="AD28" s="1429"/>
      <c r="AE28" s="1430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343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321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28" t="s">
        <v>349</v>
      </c>
      <c r="AB29" s="1429"/>
      <c r="AC29" s="1429"/>
      <c r="AD29" s="1429"/>
      <c r="AE29" s="1430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350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28" t="s">
        <v>351</v>
      </c>
      <c r="AB30" s="1429"/>
      <c r="AC30" s="1429"/>
      <c r="AD30" s="1429"/>
      <c r="AE30" s="1430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343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28"/>
      <c r="AB31" s="1429"/>
      <c r="AC31" s="1429"/>
      <c r="AD31" s="1429"/>
      <c r="AE31" s="1430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353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28" t="s">
        <v>352</v>
      </c>
      <c r="AB32" s="1429"/>
      <c r="AC32" s="1429"/>
      <c r="AD32" s="1429"/>
      <c r="AE32" s="1430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343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321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431" t="s">
        <v>354</v>
      </c>
      <c r="AB33" s="1432"/>
      <c r="AC33" s="1432"/>
      <c r="AD33" s="1432"/>
      <c r="AE33" s="1433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343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28"/>
      <c r="AB34" s="1429"/>
      <c r="AC34" s="1429"/>
      <c r="AD34" s="1429"/>
      <c r="AE34" s="1430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343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28" t="s">
        <v>340</v>
      </c>
      <c r="AB35" s="1429"/>
      <c r="AC35" s="1429"/>
      <c r="AD35" s="1429"/>
      <c r="AE35" s="1430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343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452" t="s">
        <v>355</v>
      </c>
      <c r="K36" s="1453"/>
      <c r="L36" s="1453"/>
      <c r="M36" s="1453"/>
      <c r="N36" s="1453"/>
      <c r="O36" s="1453"/>
      <c r="P36" s="1453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28"/>
      <c r="AB36" s="1429"/>
      <c r="AC36" s="1429"/>
      <c r="AD36" s="1429"/>
      <c r="AE36" s="1430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343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28" t="s">
        <v>340</v>
      </c>
      <c r="AB37" s="1429"/>
      <c r="AC37" s="1429"/>
      <c r="AD37" s="1429"/>
      <c r="AE37" s="1430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343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321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431" t="s">
        <v>356</v>
      </c>
      <c r="AB38" s="1432"/>
      <c r="AC38" s="1432"/>
      <c r="AD38" s="1432"/>
      <c r="AE38" s="1433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343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431"/>
      <c r="AB39" s="1432"/>
      <c r="AC39" s="1432"/>
      <c r="AD39" s="1432"/>
      <c r="AE39" s="1433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343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28" t="s">
        <v>329</v>
      </c>
      <c r="AB40" s="1429"/>
      <c r="AC40" s="1429"/>
      <c r="AD40" s="1429"/>
      <c r="AE40" s="1430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343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28"/>
      <c r="AB41" s="1429"/>
      <c r="AC41" s="1429"/>
      <c r="AD41" s="1429"/>
      <c r="AE41" s="1430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343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321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431" t="s">
        <v>357</v>
      </c>
      <c r="AB42" s="1432"/>
      <c r="AC42" s="1432"/>
      <c r="AD42" s="1432"/>
      <c r="AE42" s="1433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321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28" t="s">
        <v>330</v>
      </c>
      <c r="AB43" s="1429"/>
      <c r="AC43" s="1429"/>
      <c r="AD43" s="1429"/>
      <c r="AE43" s="1430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431"/>
      <c r="AB44" s="1432"/>
      <c r="AC44" s="1432"/>
      <c r="AD44" s="1432"/>
      <c r="AE44" s="1433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449" t="s">
        <v>339</v>
      </c>
      <c r="AB45" s="1450"/>
      <c r="AC45" s="1450"/>
      <c r="AD45" s="1450"/>
      <c r="AE45" s="1451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28"/>
      <c r="AB46" s="1429"/>
      <c r="AC46" s="1429"/>
      <c r="AD46" s="1429"/>
      <c r="AE46" s="1430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323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28"/>
      <c r="AB47" s="1429"/>
      <c r="AC47" s="1429"/>
      <c r="AD47" s="1429"/>
      <c r="AE47" s="1430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358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28"/>
      <c r="AB48" s="1429"/>
      <c r="AC48" s="1429"/>
      <c r="AD48" s="1429"/>
      <c r="AE48" s="1430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358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28" t="s">
        <v>339</v>
      </c>
      <c r="AB49" s="1429"/>
      <c r="AC49" s="1429"/>
      <c r="AD49" s="1429"/>
      <c r="AE49" s="1430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359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321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28" t="s">
        <v>360</v>
      </c>
      <c r="AB50" s="1429"/>
      <c r="AC50" s="1429"/>
      <c r="AD50" s="1429"/>
      <c r="AE50" s="1430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359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28" t="s">
        <v>339</v>
      </c>
      <c r="AB51" s="1429"/>
      <c r="AC51" s="1429"/>
      <c r="AD51" s="1429"/>
      <c r="AE51" s="1430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359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28"/>
      <c r="AB52" s="1429"/>
      <c r="AC52" s="1429"/>
      <c r="AD52" s="1429"/>
      <c r="AE52" s="1430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359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28"/>
      <c r="AB53" s="1429"/>
      <c r="AC53" s="1429"/>
      <c r="AD53" s="1429"/>
      <c r="AE53" s="1430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359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321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359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361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28" t="s">
        <v>339</v>
      </c>
      <c r="AB56" s="1429"/>
      <c r="AC56" s="1429"/>
      <c r="AD56" s="1429"/>
      <c r="AE56" s="1430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361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28"/>
      <c r="AB57" s="1429"/>
      <c r="AC57" s="1429"/>
      <c r="AD57" s="1429"/>
      <c r="AE57" s="1430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361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321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28" t="s">
        <v>362</v>
      </c>
      <c r="AB58" s="1429"/>
      <c r="AC58" s="1429"/>
      <c r="AD58" s="1429"/>
      <c r="AE58" s="1430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28"/>
      <c r="AB59" s="1429"/>
      <c r="AC59" s="1429"/>
      <c r="AD59" s="1429"/>
      <c r="AE59" s="1430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487" t="s">
        <v>400</v>
      </c>
      <c r="B60" s="1488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487" t="s">
        <v>401</v>
      </c>
      <c r="B61" s="1488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28"/>
      <c r="AB61" s="1429"/>
      <c r="AC61" s="1429"/>
      <c r="AD61" s="1429"/>
      <c r="AE61" s="1430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487"/>
      <c r="B62" s="1488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28"/>
      <c r="AB62" s="1429"/>
      <c r="AC62" s="1429"/>
      <c r="AD62" s="1429"/>
      <c r="AE62" s="1430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434"/>
      <c r="B63" s="1435"/>
      <c r="C63" s="1436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28"/>
      <c r="AB63" s="1429"/>
      <c r="AC63" s="1429"/>
      <c r="AD63" s="1429"/>
      <c r="AE63" s="1430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447"/>
      <c r="B64" s="1448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28"/>
      <c r="AB64" s="1429"/>
      <c r="AC64" s="1429"/>
      <c r="AD64" s="1429"/>
      <c r="AE64" s="1430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440" t="s">
        <v>367</v>
      </c>
      <c r="B65" s="1441"/>
      <c r="C65" s="1441"/>
      <c r="D65" s="1441"/>
      <c r="E65" s="1441"/>
      <c r="F65" s="1441"/>
      <c r="G65" s="1441"/>
      <c r="H65" s="1441"/>
      <c r="I65" s="1441"/>
      <c r="J65" s="1441"/>
      <c r="K65" s="1441"/>
      <c r="L65" s="1441"/>
      <c r="M65" s="1441"/>
      <c r="N65" s="1441"/>
      <c r="O65" s="1441"/>
      <c r="P65" s="1442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28"/>
      <c r="AB65" s="1429"/>
      <c r="AC65" s="1429"/>
      <c r="AD65" s="1429"/>
      <c r="AE65" s="1430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437" t="s">
        <v>398</v>
      </c>
      <c r="B66" s="1438"/>
      <c r="C66" s="1438"/>
      <c r="D66" s="1438"/>
      <c r="E66" s="1438"/>
      <c r="F66" s="1438"/>
      <c r="G66" s="1438"/>
      <c r="H66" s="1438"/>
      <c r="I66" s="1438"/>
      <c r="J66" s="1438"/>
      <c r="K66" s="1438"/>
      <c r="L66" s="1438"/>
      <c r="M66" s="1438"/>
      <c r="N66" s="1438"/>
      <c r="O66" s="1438"/>
      <c r="P66" s="1439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28"/>
      <c r="AB66" s="1429"/>
      <c r="AC66" s="1429"/>
      <c r="AD66" s="1429"/>
      <c r="AE66" s="1430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437" t="s">
        <v>368</v>
      </c>
      <c r="B67" s="1438"/>
      <c r="C67" s="1438"/>
      <c r="D67" s="1438"/>
      <c r="E67" s="1438"/>
      <c r="F67" s="1438"/>
      <c r="G67" s="1438"/>
      <c r="H67" s="1438"/>
      <c r="I67" s="1438"/>
      <c r="J67" s="1438"/>
      <c r="K67" s="1438"/>
      <c r="L67" s="1438"/>
      <c r="M67" s="1438"/>
      <c r="N67" s="1438"/>
      <c r="O67" s="1438"/>
      <c r="P67" s="1439"/>
      <c r="Q67" s="495">
        <f>SUM(Q13:Q64)</f>
        <v>13614.986666666653</v>
      </c>
      <c r="R67" s="1443" t="e">
        <f>R65+R66+S65+S66</f>
        <v>#REF!</v>
      </c>
      <c r="S67" s="1444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28"/>
      <c r="AB67" s="1429"/>
      <c r="AC67" s="1429"/>
      <c r="AD67" s="1429"/>
      <c r="AE67" s="1430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437" t="s">
        <v>10</v>
      </c>
      <c r="B68" s="1438"/>
      <c r="C68" s="1438"/>
      <c r="D68" s="1438"/>
      <c r="E68" s="1438"/>
      <c r="F68" s="1438"/>
      <c r="G68" s="1438"/>
      <c r="H68" s="1438"/>
      <c r="I68" s="1438"/>
      <c r="J68" s="1438"/>
      <c r="K68" s="1438"/>
      <c r="L68" s="1438"/>
      <c r="M68" s="1438"/>
      <c r="N68" s="1438"/>
      <c r="O68" s="1438"/>
      <c r="P68" s="1439"/>
      <c r="Q68" s="564">
        <f>SUM(Q14:Q65)</f>
        <v>13614.986666666653</v>
      </c>
      <c r="R68" s="1445" t="e">
        <f>ROUNDUP(R67,0)</f>
        <v>#REF!</v>
      </c>
      <c r="S68" s="1446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431"/>
      <c r="AB68" s="1432"/>
      <c r="AC68" s="1432"/>
      <c r="AD68" s="1432"/>
      <c r="AE68" s="1433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  <mergeCell ref="A1:G1"/>
    <mergeCell ref="A2:I2"/>
    <mergeCell ref="A3:I3"/>
    <mergeCell ref="A4:I4"/>
    <mergeCell ref="J4:N4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9:AE59"/>
    <mergeCell ref="AA61:AE61"/>
    <mergeCell ref="AA62:AE62"/>
    <mergeCell ref="AA56:AE56"/>
    <mergeCell ref="AA57:AE57"/>
    <mergeCell ref="AA58:AE58"/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550" t="s">
        <v>160</v>
      </c>
      <c r="N1" s="1551"/>
      <c r="O1" s="17"/>
      <c r="P1" s="17"/>
      <c r="Q1" s="17"/>
      <c r="R1" s="17"/>
    </row>
    <row r="2" spans="1:18" ht="15" customHeight="1" x14ac:dyDescent="0.3">
      <c r="A2" s="1556" t="s">
        <v>152</v>
      </c>
      <c r="B2" s="1557"/>
      <c r="C2" s="1557"/>
      <c r="D2" s="1557"/>
      <c r="E2" s="1558"/>
      <c r="F2" s="1552" t="s">
        <v>8</v>
      </c>
      <c r="G2" s="1553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478" t="s">
        <v>157</v>
      </c>
      <c r="B3" s="1479"/>
      <c r="C3" s="1479"/>
      <c r="D3" s="1479"/>
      <c r="E3" s="1481"/>
      <c r="F3" s="1554" t="s">
        <v>161</v>
      </c>
      <c r="G3" s="1555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29" t="s">
        <v>162</v>
      </c>
      <c r="B4" s="1530"/>
      <c r="C4" s="1530"/>
      <c r="D4" s="1530"/>
      <c r="E4" s="1530"/>
      <c r="F4" s="1530"/>
      <c r="G4" s="1526" t="s">
        <v>32</v>
      </c>
      <c r="H4" s="1535"/>
      <c r="I4" s="1538" t="s">
        <v>35</v>
      </c>
      <c r="J4" s="1526" t="s">
        <v>36</v>
      </c>
      <c r="K4" s="1538" t="s">
        <v>50</v>
      </c>
      <c r="L4" s="1526" t="s">
        <v>37</v>
      </c>
      <c r="M4" s="1538" t="s">
        <v>38</v>
      </c>
      <c r="N4" s="1538" t="s">
        <v>34</v>
      </c>
      <c r="O4" s="1526" t="s">
        <v>33</v>
      </c>
      <c r="P4" s="1460" t="s">
        <v>91</v>
      </c>
      <c r="Q4" s="1526" t="s">
        <v>21</v>
      </c>
      <c r="R4" s="1526" t="s">
        <v>23</v>
      </c>
    </row>
    <row r="5" spans="1:18" x14ac:dyDescent="0.25">
      <c r="A5" s="1531"/>
      <c r="B5" s="1532"/>
      <c r="C5" s="1532"/>
      <c r="D5" s="1532"/>
      <c r="E5" s="1532"/>
      <c r="F5" s="1532"/>
      <c r="G5" s="1527"/>
      <c r="H5" s="1536"/>
      <c r="I5" s="1539"/>
      <c r="J5" s="1527"/>
      <c r="K5" s="1539"/>
      <c r="L5" s="1527"/>
      <c r="M5" s="1539"/>
      <c r="N5" s="1539"/>
      <c r="O5" s="1527"/>
      <c r="P5" s="1541"/>
      <c r="Q5" s="1527"/>
      <c r="R5" s="1527"/>
    </row>
    <row r="6" spans="1:18" x14ac:dyDescent="0.25">
      <c r="A6" s="1531"/>
      <c r="B6" s="1532"/>
      <c r="C6" s="1532"/>
      <c r="D6" s="1532"/>
      <c r="E6" s="1532"/>
      <c r="F6" s="1532"/>
      <c r="G6" s="1527"/>
      <c r="H6" s="1536"/>
      <c r="I6" s="1539"/>
      <c r="J6" s="1527"/>
      <c r="K6" s="1539"/>
      <c r="L6" s="1527"/>
      <c r="M6" s="1539"/>
      <c r="N6" s="1539"/>
      <c r="O6" s="1527"/>
      <c r="P6" s="1541"/>
      <c r="Q6" s="1527"/>
      <c r="R6" s="1527"/>
    </row>
    <row r="7" spans="1:18" x14ac:dyDescent="0.25">
      <c r="A7" s="1531"/>
      <c r="B7" s="1532"/>
      <c r="C7" s="1532"/>
      <c r="D7" s="1532"/>
      <c r="E7" s="1532"/>
      <c r="F7" s="1532"/>
      <c r="G7" s="1527"/>
      <c r="H7" s="1536"/>
      <c r="I7" s="1539"/>
      <c r="J7" s="1527"/>
      <c r="K7" s="1539"/>
      <c r="L7" s="1527"/>
      <c r="M7" s="1539"/>
      <c r="N7" s="1539"/>
      <c r="O7" s="1527"/>
      <c r="P7" s="1541"/>
      <c r="Q7" s="1527"/>
      <c r="R7" s="1527"/>
    </row>
    <row r="8" spans="1:18" x14ac:dyDescent="0.25">
      <c r="A8" s="1531"/>
      <c r="B8" s="1532"/>
      <c r="C8" s="1532"/>
      <c r="D8" s="1532"/>
      <c r="E8" s="1532"/>
      <c r="F8" s="1532"/>
      <c r="G8" s="1527"/>
      <c r="H8" s="1536"/>
      <c r="I8" s="1539"/>
      <c r="J8" s="1527"/>
      <c r="K8" s="1539"/>
      <c r="L8" s="1527"/>
      <c r="M8" s="1539"/>
      <c r="N8" s="1539"/>
      <c r="O8" s="1527"/>
      <c r="P8" s="1541"/>
      <c r="Q8" s="1527"/>
      <c r="R8" s="1527"/>
    </row>
    <row r="9" spans="1:18" x14ac:dyDescent="0.25">
      <c r="A9" s="1531"/>
      <c r="B9" s="1532"/>
      <c r="C9" s="1532"/>
      <c r="D9" s="1532"/>
      <c r="E9" s="1532"/>
      <c r="F9" s="1532"/>
      <c r="G9" s="1527"/>
      <c r="H9" s="1536"/>
      <c r="I9" s="1539"/>
      <c r="J9" s="1527"/>
      <c r="K9" s="1539"/>
      <c r="L9" s="1527"/>
      <c r="M9" s="1539"/>
      <c r="N9" s="1539"/>
      <c r="O9" s="1527"/>
      <c r="P9" s="1541"/>
      <c r="Q9" s="1527"/>
      <c r="R9" s="1527"/>
    </row>
    <row r="10" spans="1:18" ht="15.75" thickBot="1" x14ac:dyDescent="0.3">
      <c r="A10" s="1533"/>
      <c r="B10" s="1534"/>
      <c r="C10" s="1534"/>
      <c r="D10" s="1534"/>
      <c r="E10" s="1534"/>
      <c r="F10" s="1534"/>
      <c r="G10" s="1528"/>
      <c r="H10" s="1537"/>
      <c r="I10" s="1540"/>
      <c r="J10" s="1528"/>
      <c r="K10" s="1540"/>
      <c r="L10" s="1528"/>
      <c r="M10" s="1540"/>
      <c r="N10" s="1540"/>
      <c r="O10" s="1528"/>
      <c r="P10" s="1542"/>
      <c r="Q10" s="1528"/>
      <c r="R10" s="1528"/>
    </row>
    <row r="11" spans="1:18" x14ac:dyDescent="0.25">
      <c r="A11" s="1559" t="s">
        <v>25</v>
      </c>
      <c r="B11" s="1560"/>
      <c r="C11" s="1561"/>
      <c r="D11" s="1561" t="s">
        <v>28</v>
      </c>
      <c r="E11" s="1561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562" t="s">
        <v>139</v>
      </c>
      <c r="E16" s="1563"/>
      <c r="F16" s="1563"/>
      <c r="G16" s="1564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562" t="s">
        <v>140</v>
      </c>
      <c r="E27" s="1563"/>
      <c r="F27" s="1563"/>
      <c r="G27" s="1564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565" t="s">
        <v>147</v>
      </c>
      <c r="E34" s="1566"/>
      <c r="F34" s="1566"/>
      <c r="G34" s="1567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568" t="s">
        <v>148</v>
      </c>
      <c r="G35" s="1569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568" t="s">
        <v>149</v>
      </c>
      <c r="G37" s="1569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565" t="s">
        <v>141</v>
      </c>
      <c r="E38" s="1566"/>
      <c r="F38" s="1566"/>
      <c r="G38" s="1567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47" t="s">
        <v>193</v>
      </c>
      <c r="B42" s="1548"/>
      <c r="C42" s="1548"/>
      <c r="D42" s="1548"/>
      <c r="E42" s="1548"/>
      <c r="F42" s="1549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47" t="s">
        <v>194</v>
      </c>
      <c r="B43" s="1548"/>
      <c r="C43" s="1548"/>
      <c r="D43" s="1548"/>
      <c r="E43" s="1548"/>
      <c r="F43" s="1549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23" t="s">
        <v>188</v>
      </c>
      <c r="B48" s="1524"/>
      <c r="C48" s="1524"/>
      <c r="D48" s="1524"/>
      <c r="E48" s="1524"/>
      <c r="F48" s="1524"/>
      <c r="G48" s="1525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43" t="s">
        <v>10</v>
      </c>
      <c r="B49" s="1544"/>
      <c r="C49" s="1544"/>
      <c r="D49" s="1544"/>
      <c r="E49" s="1544"/>
      <c r="F49" s="1545"/>
      <c r="G49" s="1546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572" t="s">
        <v>86</v>
      </c>
      <c r="E1" s="1573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574"/>
      <c r="G2" s="1575"/>
      <c r="H2" s="1575"/>
      <c r="I2" s="1510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552" t="s">
        <v>8</v>
      </c>
      <c r="E5" s="1552"/>
      <c r="F5" s="1552"/>
      <c r="G5" s="1552"/>
      <c r="H5" s="1552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554" t="s">
        <v>9</v>
      </c>
      <c r="E6" s="1554"/>
      <c r="F6" s="1554"/>
      <c r="G6" s="1554"/>
      <c r="H6" s="1576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577"/>
      <c r="E7" s="1578"/>
      <c r="F7" s="1578"/>
      <c r="G7" s="1579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580" t="s">
        <v>180</v>
      </c>
      <c r="C40" s="1581"/>
      <c r="D40" s="1581"/>
      <c r="E40" s="1581"/>
      <c r="F40" s="1581"/>
      <c r="G40" s="1581"/>
      <c r="H40" s="1582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580" t="s">
        <v>181</v>
      </c>
      <c r="C41" s="1581"/>
      <c r="D41" s="1581"/>
      <c r="E41" s="1581"/>
      <c r="F41" s="1581"/>
      <c r="G41" s="1581"/>
      <c r="H41" s="1582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580" t="s">
        <v>182</v>
      </c>
      <c r="C42" s="1581"/>
      <c r="D42" s="1581"/>
      <c r="E42" s="1581"/>
      <c r="F42" s="1581"/>
      <c r="G42" s="1581"/>
      <c r="H42" s="1582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43" t="s">
        <v>187</v>
      </c>
      <c r="C43" s="1570"/>
      <c r="D43" s="1570"/>
      <c r="E43" s="1570"/>
      <c r="F43" s="1570"/>
      <c r="G43" s="1570"/>
      <c r="H43" s="1571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572" t="s">
        <v>86</v>
      </c>
      <c r="E1" s="1573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574"/>
      <c r="G2" s="1575"/>
      <c r="H2" s="1575"/>
      <c r="I2" s="1510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552" t="s">
        <v>8</v>
      </c>
      <c r="E4" s="1552"/>
      <c r="F4" s="1552"/>
      <c r="G4" s="1552"/>
      <c r="H4" s="1552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554" t="s">
        <v>9</v>
      </c>
      <c r="E5" s="1554"/>
      <c r="F5" s="1554"/>
      <c r="G5" s="1554"/>
      <c r="H5" s="1576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588"/>
      <c r="C6" s="1589"/>
      <c r="D6" s="1590"/>
      <c r="E6" s="1590"/>
      <c r="F6" s="1590"/>
      <c r="G6" s="1591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584"/>
      <c r="B25" s="1581"/>
      <c r="C25" s="1581"/>
      <c r="D25" s="1581"/>
      <c r="E25" s="1581"/>
      <c r="F25" s="1581"/>
      <c r="G25" s="1581"/>
      <c r="H25" s="1582"/>
      <c r="I25" s="146"/>
      <c r="J25" s="153"/>
      <c r="K25" s="153"/>
      <c r="L25" s="153"/>
      <c r="M25" s="153"/>
      <c r="N25" s="153"/>
      <c r="O25" s="147"/>
    </row>
    <row r="26" spans="1:15" x14ac:dyDescent="0.25">
      <c r="A26" s="1583" t="s">
        <v>180</v>
      </c>
      <c r="B26" s="1581"/>
      <c r="C26" s="1581"/>
      <c r="D26" s="1581"/>
      <c r="E26" s="1581"/>
      <c r="F26" s="1581"/>
      <c r="G26" s="1581"/>
      <c r="H26" s="1582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583" t="s">
        <v>183</v>
      </c>
      <c r="B27" s="1581"/>
      <c r="C27" s="1581"/>
      <c r="D27" s="1581"/>
      <c r="E27" s="1581"/>
      <c r="F27" s="1581"/>
      <c r="G27" s="1581"/>
      <c r="H27" s="1582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583" t="s">
        <v>184</v>
      </c>
      <c r="B28" s="1581"/>
      <c r="C28" s="1581"/>
      <c r="D28" s="1581"/>
      <c r="E28" s="1581"/>
      <c r="F28" s="1581"/>
      <c r="G28" s="1581"/>
      <c r="H28" s="1582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583" t="s">
        <v>185</v>
      </c>
      <c r="B29" s="1581"/>
      <c r="C29" s="1581"/>
      <c r="D29" s="1581"/>
      <c r="E29" s="1581"/>
      <c r="F29" s="1581"/>
      <c r="G29" s="1581"/>
      <c r="H29" s="1582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583" t="s">
        <v>186</v>
      </c>
      <c r="B30" s="1581"/>
      <c r="C30" s="1581"/>
      <c r="D30" s="1581"/>
      <c r="E30" s="1581"/>
      <c r="F30" s="1581"/>
      <c r="G30" s="1581"/>
      <c r="H30" s="1582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587" t="s">
        <v>67</v>
      </c>
      <c r="B31" s="1581"/>
      <c r="C31" s="1581"/>
      <c r="D31" s="1581"/>
      <c r="E31" s="1581"/>
      <c r="F31" s="1581"/>
      <c r="G31" s="1581"/>
      <c r="H31" s="1582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585"/>
      <c r="E40" s="1585"/>
      <c r="F40" s="1585"/>
      <c r="G40" s="1586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40:G40"/>
    <mergeCell ref="D4:H4"/>
    <mergeCell ref="A27:H27"/>
    <mergeCell ref="A31:H31"/>
    <mergeCell ref="A28:H28"/>
    <mergeCell ref="A29:H29"/>
    <mergeCell ref="A30:H30"/>
    <mergeCell ref="B6:G6"/>
    <mergeCell ref="D1:E1"/>
    <mergeCell ref="F2:I2"/>
    <mergeCell ref="A26:H26"/>
    <mergeCell ref="A25:H25"/>
    <mergeCell ref="D5:H5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572" t="s">
        <v>285</v>
      </c>
      <c r="G1" s="1573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286</v>
      </c>
      <c r="H2" s="1574"/>
      <c r="I2" s="1575"/>
      <c r="J2" s="1575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554" t="s">
        <v>9</v>
      </c>
      <c r="G4" s="1554"/>
      <c r="H4" s="1554"/>
      <c r="I4" s="1554"/>
      <c r="J4" s="1576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16" t="s">
        <v>215</v>
      </c>
      <c r="B5" s="1619" t="s">
        <v>218</v>
      </c>
      <c r="C5" s="1622" t="s">
        <v>172</v>
      </c>
      <c r="D5" s="1535" t="s">
        <v>55</v>
      </c>
      <c r="E5" s="1628" t="s">
        <v>56</v>
      </c>
      <c r="F5" s="1625" t="s">
        <v>54</v>
      </c>
      <c r="G5" s="1631" t="s">
        <v>220</v>
      </c>
      <c r="H5" s="1632"/>
      <c r="I5" s="1632"/>
      <c r="J5" s="1632"/>
      <c r="K5" s="322">
        <v>254</v>
      </c>
      <c r="L5" s="53">
        <v>407</v>
      </c>
      <c r="M5" s="53">
        <v>408</v>
      </c>
      <c r="N5" s="53" t="s">
        <v>302</v>
      </c>
      <c r="O5" s="53"/>
      <c r="P5" s="1526" t="s">
        <v>58</v>
      </c>
      <c r="Q5" s="1628"/>
      <c r="R5" s="1599" t="s">
        <v>112</v>
      </c>
      <c r="S5" s="1600"/>
      <c r="T5" s="1600"/>
      <c r="U5" s="1600"/>
      <c r="V5" s="1601"/>
    </row>
    <row r="6" spans="1:22" ht="91.5" customHeight="1" thickBot="1" x14ac:dyDescent="0.3">
      <c r="A6" s="1617"/>
      <c r="B6" s="1620"/>
      <c r="C6" s="1623"/>
      <c r="D6" s="1536"/>
      <c r="E6" s="1629"/>
      <c r="F6" s="1626"/>
      <c r="G6" s="1633" t="s">
        <v>3</v>
      </c>
      <c r="H6" s="1633" t="s">
        <v>4</v>
      </c>
      <c r="I6" s="1633" t="s">
        <v>5</v>
      </c>
      <c r="J6" s="1614" t="s">
        <v>222</v>
      </c>
      <c r="K6" s="323" t="s">
        <v>247</v>
      </c>
      <c r="L6" s="1526" t="s">
        <v>223</v>
      </c>
      <c r="M6" s="341" t="s">
        <v>45</v>
      </c>
      <c r="N6" s="58" t="s">
        <v>303</v>
      </c>
      <c r="O6" s="58" t="s">
        <v>91</v>
      </c>
      <c r="P6" s="1527"/>
      <c r="Q6" s="1629"/>
      <c r="R6" s="1602"/>
      <c r="S6" s="1603"/>
      <c r="T6" s="1603"/>
      <c r="U6" s="1603"/>
      <c r="V6" s="1604"/>
    </row>
    <row r="7" spans="1:22" ht="15" customHeight="1" x14ac:dyDescent="0.25">
      <c r="A7" s="1617"/>
      <c r="B7" s="1620"/>
      <c r="C7" s="1623"/>
      <c r="D7" s="1536"/>
      <c r="E7" s="1629"/>
      <c r="F7" s="1626"/>
      <c r="G7" s="1598"/>
      <c r="H7" s="1598"/>
      <c r="I7" s="1598"/>
      <c r="J7" s="1615"/>
      <c r="K7" s="324" t="s">
        <v>304</v>
      </c>
      <c r="L7" s="1598"/>
      <c r="M7" s="15"/>
      <c r="N7" s="15" t="s">
        <v>305</v>
      </c>
      <c r="O7" s="15"/>
      <c r="P7" s="1527"/>
      <c r="Q7" s="1629"/>
      <c r="R7" s="1602"/>
      <c r="S7" s="1603"/>
      <c r="T7" s="1603"/>
      <c r="U7" s="1603"/>
      <c r="V7" s="1604"/>
    </row>
    <row r="8" spans="1:22" ht="15" customHeight="1" thickBot="1" x14ac:dyDescent="0.3">
      <c r="A8" s="1618"/>
      <c r="B8" s="1621"/>
      <c r="C8" s="1624"/>
      <c r="D8" s="1537"/>
      <c r="E8" s="1630"/>
      <c r="F8" s="1627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28"/>
      <c r="Q8" s="1630"/>
      <c r="R8" s="1605"/>
      <c r="S8" s="1606"/>
      <c r="T8" s="1606"/>
      <c r="U8" s="1606"/>
      <c r="V8" s="1607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299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634"/>
      <c r="S9" s="1635"/>
      <c r="T9" s="1635"/>
      <c r="U9" s="1635"/>
      <c r="V9" s="1636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300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592"/>
      <c r="S10" s="1593"/>
      <c r="T10" s="1593"/>
      <c r="U10" s="1593"/>
      <c r="V10" s="1594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300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08"/>
      <c r="S11" s="1609"/>
      <c r="T11" s="1609"/>
      <c r="U11" s="1609"/>
      <c r="V11" s="1610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301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08"/>
      <c r="S12" s="1609"/>
      <c r="T12" s="1609"/>
      <c r="U12" s="1609"/>
      <c r="V12" s="1610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301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592"/>
      <c r="S13" s="1593"/>
      <c r="T13" s="1593"/>
      <c r="U13" s="1593"/>
      <c r="V13" s="1594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592"/>
      <c r="S14" s="1593"/>
      <c r="T14" s="1593"/>
      <c r="U14" s="1593"/>
      <c r="V14" s="1594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592"/>
      <c r="S15" s="1593"/>
      <c r="T15" s="1593"/>
      <c r="U15" s="1593"/>
      <c r="V15" s="1594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592"/>
      <c r="S16" s="1593"/>
      <c r="T16" s="1593"/>
      <c r="U16" s="1593"/>
      <c r="V16" s="1594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592"/>
      <c r="S17" s="1593"/>
      <c r="T17" s="1593"/>
      <c r="U17" s="1593"/>
      <c r="V17" s="1594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592"/>
      <c r="S18" s="1593"/>
      <c r="T18" s="1593"/>
      <c r="U18" s="1593"/>
      <c r="V18" s="1594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592"/>
      <c r="S20" s="1593"/>
      <c r="T20" s="1593"/>
      <c r="U20" s="1593"/>
      <c r="V20" s="1594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592"/>
      <c r="S22" s="1593"/>
      <c r="T22" s="1593"/>
      <c r="U22" s="1593"/>
      <c r="V22" s="1594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592"/>
      <c r="S23" s="1593"/>
      <c r="T23" s="1593"/>
      <c r="U23" s="1593"/>
      <c r="V23" s="1594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592"/>
      <c r="S24" s="1593"/>
      <c r="T24" s="1593"/>
      <c r="U24" s="1593"/>
      <c r="V24" s="1594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592"/>
      <c r="S25" s="1593"/>
      <c r="T25" s="1593"/>
      <c r="U25" s="1593"/>
      <c r="V25" s="1594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592"/>
      <c r="S26" s="1593"/>
      <c r="T26" s="1593"/>
      <c r="U26" s="1593"/>
      <c r="V26" s="1594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592"/>
      <c r="S27" s="1593"/>
      <c r="T27" s="1593"/>
      <c r="U27" s="1593"/>
      <c r="V27" s="1594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592"/>
      <c r="S28" s="1593"/>
      <c r="T28" s="1593"/>
      <c r="U28" s="1593"/>
      <c r="V28" s="1594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592"/>
      <c r="S29" s="1593"/>
      <c r="T29" s="1593"/>
      <c r="U29" s="1593"/>
      <c r="V29" s="1594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592"/>
      <c r="S34" s="1593"/>
      <c r="T34" s="1593"/>
      <c r="U34" s="1593"/>
      <c r="V34" s="1594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592"/>
      <c r="S35" s="1593"/>
      <c r="T35" s="1593"/>
      <c r="U35" s="1593"/>
      <c r="V35" s="1594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592"/>
      <c r="S36" s="1593"/>
      <c r="T36" s="1593"/>
      <c r="U36" s="1593"/>
      <c r="V36" s="1594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592"/>
      <c r="S37" s="1593"/>
      <c r="T37" s="1593"/>
      <c r="U37" s="1593"/>
      <c r="V37" s="1594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592"/>
      <c r="S38" s="1593"/>
      <c r="T38" s="1593"/>
      <c r="U38" s="1593"/>
      <c r="V38" s="1594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592"/>
      <c r="S39" s="1593"/>
      <c r="T39" s="1593"/>
      <c r="U39" s="1593"/>
      <c r="V39" s="1594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592"/>
      <c r="S40" s="1593"/>
      <c r="T40" s="1593"/>
      <c r="U40" s="1593"/>
      <c r="V40" s="1594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592"/>
      <c r="S41" s="1593"/>
      <c r="T41" s="1593"/>
      <c r="U41" s="1593"/>
      <c r="V41" s="1594"/>
    </row>
    <row r="42" spans="1:22" s="19" customFormat="1" ht="15" customHeight="1" x14ac:dyDescent="0.25">
      <c r="A42" s="1580" t="s">
        <v>188</v>
      </c>
      <c r="B42" s="1611"/>
      <c r="C42" s="1611"/>
      <c r="D42" s="1611"/>
      <c r="E42" s="1611"/>
      <c r="F42" s="1611"/>
      <c r="G42" s="1611"/>
      <c r="H42" s="1611"/>
      <c r="I42" s="1611"/>
      <c r="J42" s="1612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592"/>
      <c r="S42" s="1593"/>
      <c r="T42" s="1593"/>
      <c r="U42" s="1593"/>
      <c r="V42" s="1594"/>
    </row>
    <row r="43" spans="1:22" s="21" customFormat="1" ht="15" customHeight="1" thickBot="1" x14ac:dyDescent="0.3">
      <c r="A43" s="1543" t="s">
        <v>10</v>
      </c>
      <c r="B43" s="1585"/>
      <c r="C43" s="1585"/>
      <c r="D43" s="1585"/>
      <c r="E43" s="1585"/>
      <c r="F43" s="1585"/>
      <c r="G43" s="1585"/>
      <c r="H43" s="1585"/>
      <c r="I43" s="1585"/>
      <c r="J43" s="1613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595"/>
      <c r="S43" s="1596"/>
      <c r="T43" s="1596"/>
      <c r="U43" s="1596"/>
      <c r="V43" s="1597"/>
    </row>
    <row r="44" spans="1:22" x14ac:dyDescent="0.25">
      <c r="D44" s="337"/>
      <c r="E44" s="32"/>
    </row>
  </sheetData>
  <mergeCells count="49"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  <mergeCell ref="R38:V38"/>
    <mergeCell ref="R25:V25"/>
    <mergeCell ref="R26:V26"/>
    <mergeCell ref="R27:V27"/>
    <mergeCell ref="R28:V28"/>
    <mergeCell ref="R29:V29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639" t="s">
        <v>78</v>
      </c>
      <c r="B1" s="1640"/>
      <c r="C1" s="1640"/>
      <c r="D1" s="1640"/>
      <c r="E1" s="1641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642" t="s">
        <v>430</v>
      </c>
      <c r="B2" s="1643"/>
      <c r="C2" s="1643"/>
      <c r="D2" s="1643"/>
      <c r="E2" s="1644"/>
      <c r="H2" s="221"/>
      <c r="I2" s="1"/>
      <c r="J2" s="1"/>
      <c r="K2" s="1"/>
      <c r="L2" s="1"/>
      <c r="M2" s="755"/>
      <c r="N2" s="1"/>
      <c r="O2" s="1"/>
      <c r="P2" s="1"/>
      <c r="Q2" s="1" t="s">
        <v>420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468</v>
      </c>
      <c r="AR2" s="119"/>
      <c r="AS2" s="1"/>
    </row>
    <row r="3" spans="1:45" ht="18.75" x14ac:dyDescent="0.25">
      <c r="A3" s="1645" t="s">
        <v>431</v>
      </c>
      <c r="B3" s="1646"/>
      <c r="C3" s="1646"/>
      <c r="D3" s="1646"/>
      <c r="E3" s="1647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423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404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648" t="s">
        <v>9</v>
      </c>
      <c r="B5" s="1649"/>
      <c r="C5" s="1649"/>
      <c r="D5" s="1649"/>
      <c r="E5" s="1650"/>
      <c r="F5" s="1650"/>
      <c r="G5" s="1650"/>
      <c r="H5" s="1650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651"/>
      <c r="B6" s="1652"/>
      <c r="C6" s="1652"/>
      <c r="D6" s="1652"/>
      <c r="E6" s="1653"/>
      <c r="F6" s="1653"/>
      <c r="G6" s="1653"/>
      <c r="H6" s="1653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669" t="s">
        <v>25</v>
      </c>
      <c r="C7" s="1670"/>
      <c r="D7" s="1671"/>
      <c r="E7" s="1678" t="s">
        <v>28</v>
      </c>
      <c r="F7" s="1680" t="s">
        <v>42</v>
      </c>
      <c r="G7" s="1678" t="s">
        <v>43</v>
      </c>
      <c r="H7" s="1682" t="s">
        <v>77</v>
      </c>
      <c r="I7" s="28">
        <v>202</v>
      </c>
      <c r="J7" s="801"/>
      <c r="K7" s="1489">
        <v>254</v>
      </c>
      <c r="L7" s="1491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489">
        <v>442</v>
      </c>
      <c r="T7" s="1491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666" t="s">
        <v>112</v>
      </c>
    </row>
    <row r="8" spans="1:45" ht="15.75" customHeight="1" x14ac:dyDescent="0.25">
      <c r="A8" s="727"/>
      <c r="B8" s="1672"/>
      <c r="C8" s="1673"/>
      <c r="D8" s="1674"/>
      <c r="E8" s="1679"/>
      <c r="F8" s="1681"/>
      <c r="G8" s="1679"/>
      <c r="H8" s="1679"/>
      <c r="I8" s="1683" t="s">
        <v>426</v>
      </c>
      <c r="J8" s="1690"/>
      <c r="K8" s="1654" t="s">
        <v>405</v>
      </c>
      <c r="L8" s="1654" t="s">
        <v>406</v>
      </c>
      <c r="M8" s="1686" t="s">
        <v>407</v>
      </c>
      <c r="N8" s="1654"/>
      <c r="O8" s="1654" t="s">
        <v>206</v>
      </c>
      <c r="P8" s="807"/>
      <c r="Q8" s="1664" t="s">
        <v>487</v>
      </c>
      <c r="R8" s="1654" t="s">
        <v>424</v>
      </c>
      <c r="S8" s="1656" t="s">
        <v>408</v>
      </c>
      <c r="T8" s="1656" t="s">
        <v>409</v>
      </c>
      <c r="U8" s="1654" t="s">
        <v>204</v>
      </c>
      <c r="V8" s="1656" t="s">
        <v>244</v>
      </c>
      <c r="W8" s="1637" t="s">
        <v>467</v>
      </c>
      <c r="X8" s="1656" t="s">
        <v>244</v>
      </c>
      <c r="Y8" s="1654" t="s">
        <v>245</v>
      </c>
      <c r="Z8" s="1654" t="s">
        <v>427</v>
      </c>
      <c r="AA8" s="1654" t="s">
        <v>418</v>
      </c>
      <c r="AB8" s="1654" t="s">
        <v>246</v>
      </c>
      <c r="AC8" s="1654" t="s">
        <v>369</v>
      </c>
      <c r="AD8" s="1697" t="s">
        <v>371</v>
      </c>
      <c r="AE8" s="1654" t="s">
        <v>209</v>
      </c>
      <c r="AF8" s="1654" t="s">
        <v>210</v>
      </c>
      <c r="AG8" s="1654" t="s">
        <v>189</v>
      </c>
      <c r="AH8" s="1654" t="s">
        <v>205</v>
      </c>
      <c r="AI8" s="1654" t="s">
        <v>370</v>
      </c>
      <c r="AJ8" s="1654" t="s">
        <v>197</v>
      </c>
      <c r="AK8" s="1637"/>
      <c r="AL8" s="816"/>
      <c r="AM8" s="1664"/>
      <c r="AN8" s="1658"/>
      <c r="AO8" s="1661" t="s">
        <v>202</v>
      </c>
      <c r="AP8" s="1658" t="s">
        <v>203</v>
      </c>
      <c r="AQ8" s="1637" t="s">
        <v>466</v>
      </c>
      <c r="AR8" s="793"/>
      <c r="AS8" s="1667"/>
    </row>
    <row r="9" spans="1:45" ht="15.75" customHeight="1" x14ac:dyDescent="0.25">
      <c r="A9" s="727"/>
      <c r="B9" s="1672"/>
      <c r="C9" s="1673"/>
      <c r="D9" s="1674"/>
      <c r="E9" s="1679"/>
      <c r="F9" s="1681"/>
      <c r="G9" s="1679"/>
      <c r="H9" s="1679"/>
      <c r="I9" s="1655"/>
      <c r="J9" s="1665"/>
      <c r="K9" s="1655"/>
      <c r="L9" s="1655"/>
      <c r="M9" s="1687"/>
      <c r="N9" s="1689"/>
      <c r="O9" s="1655"/>
      <c r="P9" s="808"/>
      <c r="Q9" s="1665"/>
      <c r="R9" s="1655"/>
      <c r="S9" s="1657"/>
      <c r="T9" s="1657"/>
      <c r="U9" s="1655"/>
      <c r="V9" s="1657"/>
      <c r="W9" s="1638"/>
      <c r="X9" s="1657"/>
      <c r="Y9" s="1655"/>
      <c r="Z9" s="1655"/>
      <c r="AA9" s="1655"/>
      <c r="AB9" s="1655"/>
      <c r="AC9" s="1655"/>
      <c r="AD9" s="1698"/>
      <c r="AE9" s="1655"/>
      <c r="AF9" s="1655"/>
      <c r="AG9" s="1655"/>
      <c r="AH9" s="1655"/>
      <c r="AI9" s="1655"/>
      <c r="AJ9" s="1655"/>
      <c r="AK9" s="1638"/>
      <c r="AL9" s="817"/>
      <c r="AM9" s="1665"/>
      <c r="AN9" s="1659"/>
      <c r="AO9" s="1662"/>
      <c r="AP9" s="1659"/>
      <c r="AQ9" s="1638"/>
      <c r="AR9" s="793"/>
      <c r="AS9" s="1667"/>
    </row>
    <row r="10" spans="1:45" ht="15.75" customHeight="1" x14ac:dyDescent="0.25">
      <c r="A10" s="727"/>
      <c r="B10" s="1672"/>
      <c r="C10" s="1673"/>
      <c r="D10" s="1674"/>
      <c r="E10" s="1679"/>
      <c r="F10" s="1681"/>
      <c r="G10" s="1679"/>
      <c r="H10" s="1679"/>
      <c r="I10" s="1655"/>
      <c r="J10" s="1665"/>
      <c r="K10" s="1655"/>
      <c r="L10" s="1655"/>
      <c r="M10" s="1687"/>
      <c r="N10" s="1689"/>
      <c r="O10" s="1655"/>
      <c r="P10" s="808"/>
      <c r="Q10" s="1665"/>
      <c r="R10" s="1655"/>
      <c r="S10" s="1657"/>
      <c r="T10" s="1657"/>
      <c r="U10" s="1655"/>
      <c r="V10" s="1657"/>
      <c r="W10" s="1638"/>
      <c r="X10" s="1657"/>
      <c r="Y10" s="1655"/>
      <c r="Z10" s="1655"/>
      <c r="AA10" s="1655"/>
      <c r="AB10" s="1655"/>
      <c r="AC10" s="1655"/>
      <c r="AD10" s="1698"/>
      <c r="AE10" s="1655"/>
      <c r="AF10" s="1655"/>
      <c r="AG10" s="1655"/>
      <c r="AH10" s="1655"/>
      <c r="AI10" s="1655"/>
      <c r="AJ10" s="1655"/>
      <c r="AK10" s="1638"/>
      <c r="AL10" s="817"/>
      <c r="AM10" s="1665"/>
      <c r="AN10" s="1659"/>
      <c r="AO10" s="1662"/>
      <c r="AP10" s="1659"/>
      <c r="AQ10" s="1638"/>
      <c r="AR10" s="793"/>
      <c r="AS10" s="1667"/>
    </row>
    <row r="11" spans="1:45" ht="15.75" customHeight="1" x14ac:dyDescent="0.25">
      <c r="A11" s="727" t="s">
        <v>411</v>
      </c>
      <c r="B11" s="1672"/>
      <c r="C11" s="1673"/>
      <c r="D11" s="1674"/>
      <c r="E11" s="1679"/>
      <c r="F11" s="1681"/>
      <c r="G11" s="1679"/>
      <c r="H11" s="1679"/>
      <c r="I11" s="1655"/>
      <c r="J11" s="1665"/>
      <c r="K11" s="1655"/>
      <c r="L11" s="1655"/>
      <c r="M11" s="1687"/>
      <c r="N11" s="1689"/>
      <c r="O11" s="1655"/>
      <c r="P11" s="808"/>
      <c r="Q11" s="1665"/>
      <c r="R11" s="1655"/>
      <c r="S11" s="1657"/>
      <c r="T11" s="1657"/>
      <c r="U11" s="1655"/>
      <c r="V11" s="1657"/>
      <c r="W11" s="1638"/>
      <c r="X11" s="1657"/>
      <c r="Y11" s="1655"/>
      <c r="Z11" s="1655"/>
      <c r="AA11" s="1655"/>
      <c r="AB11" s="1655"/>
      <c r="AC11" s="1655"/>
      <c r="AD11" s="1698"/>
      <c r="AE11" s="1655"/>
      <c r="AF11" s="1655"/>
      <c r="AG11" s="1655"/>
      <c r="AH11" s="1655"/>
      <c r="AI11" s="1655"/>
      <c r="AJ11" s="1655"/>
      <c r="AK11" s="1638"/>
      <c r="AL11" s="817"/>
      <c r="AM11" s="1665"/>
      <c r="AN11" s="1659"/>
      <c r="AO11" s="1662"/>
      <c r="AP11" s="1659"/>
      <c r="AQ11" s="1638"/>
      <c r="AR11" s="793"/>
      <c r="AS11" s="1667"/>
    </row>
    <row r="12" spans="1:45" ht="15.75" customHeight="1" x14ac:dyDescent="0.25">
      <c r="A12" s="727" t="s">
        <v>410</v>
      </c>
      <c r="B12" s="1672"/>
      <c r="C12" s="1673"/>
      <c r="D12" s="1674"/>
      <c r="E12" s="1679"/>
      <c r="F12" s="1681"/>
      <c r="G12" s="1679"/>
      <c r="H12" s="1679"/>
      <c r="I12" s="1655"/>
      <c r="J12" s="1665"/>
      <c r="K12" s="1655"/>
      <c r="L12" s="1655"/>
      <c r="M12" s="1687"/>
      <c r="N12" s="1689"/>
      <c r="O12" s="1655"/>
      <c r="P12" s="808"/>
      <c r="Q12" s="1665"/>
      <c r="R12" s="1655"/>
      <c r="S12" s="1657"/>
      <c r="T12" s="1657"/>
      <c r="U12" s="1655"/>
      <c r="V12" s="1657"/>
      <c r="W12" s="1638"/>
      <c r="X12" s="1657"/>
      <c r="Y12" s="1655"/>
      <c r="Z12" s="1655"/>
      <c r="AA12" s="1655"/>
      <c r="AB12" s="1655"/>
      <c r="AC12" s="1655"/>
      <c r="AD12" s="1698"/>
      <c r="AE12" s="1655"/>
      <c r="AF12" s="1655"/>
      <c r="AG12" s="1655"/>
      <c r="AH12" s="1655"/>
      <c r="AI12" s="1655"/>
      <c r="AJ12" s="1655"/>
      <c r="AK12" s="1638"/>
      <c r="AL12" s="817"/>
      <c r="AM12" s="1665"/>
      <c r="AN12" s="1659"/>
      <c r="AO12" s="1662"/>
      <c r="AP12" s="1659"/>
      <c r="AQ12" s="1638"/>
      <c r="AR12" s="793"/>
      <c r="AS12" s="1667"/>
    </row>
    <row r="13" spans="1:45" ht="15.75" customHeight="1" x14ac:dyDescent="0.25">
      <c r="A13" s="727" t="s">
        <v>213</v>
      </c>
      <c r="B13" s="1672"/>
      <c r="C13" s="1673"/>
      <c r="D13" s="1674"/>
      <c r="E13" s="1679"/>
      <c r="F13" s="1681"/>
      <c r="G13" s="1679"/>
      <c r="H13" s="1679"/>
      <c r="I13" s="1655"/>
      <c r="J13" s="1665"/>
      <c r="K13" s="1655"/>
      <c r="L13" s="1655"/>
      <c r="M13" s="1687"/>
      <c r="N13" s="1689"/>
      <c r="O13" s="1655"/>
      <c r="P13" s="808"/>
      <c r="Q13" s="1665"/>
      <c r="R13" s="1655"/>
      <c r="S13" s="1657"/>
      <c r="T13" s="1657"/>
      <c r="U13" s="1655"/>
      <c r="V13" s="1657"/>
      <c r="W13" s="1638"/>
      <c r="X13" s="1657"/>
      <c r="Y13" s="1655"/>
      <c r="Z13" s="1655"/>
      <c r="AA13" s="1655"/>
      <c r="AB13" s="1655"/>
      <c r="AC13" s="1655"/>
      <c r="AD13" s="1698"/>
      <c r="AE13" s="1655"/>
      <c r="AF13" s="1655"/>
      <c r="AG13" s="1655"/>
      <c r="AH13" s="1655"/>
      <c r="AI13" s="1655"/>
      <c r="AJ13" s="1655"/>
      <c r="AK13" s="1638"/>
      <c r="AL13" s="817"/>
      <c r="AM13" s="1665"/>
      <c r="AN13" s="1659"/>
      <c r="AO13" s="1662"/>
      <c r="AP13" s="1659"/>
      <c r="AQ13" s="1638"/>
      <c r="AR13" s="793"/>
      <c r="AS13" s="1667"/>
    </row>
    <row r="14" spans="1:45" ht="18.95" customHeight="1" x14ac:dyDescent="0.25">
      <c r="A14" s="727"/>
      <c r="B14" s="1672"/>
      <c r="C14" s="1673"/>
      <c r="D14" s="1674"/>
      <c r="E14" s="1679"/>
      <c r="F14" s="1681"/>
      <c r="G14" s="1679"/>
      <c r="H14" s="1679"/>
      <c r="I14" s="1655"/>
      <c r="J14" s="1665"/>
      <c r="K14" s="1685"/>
      <c r="L14" s="1685"/>
      <c r="M14" s="1688"/>
      <c r="N14" s="1689"/>
      <c r="O14" s="1685"/>
      <c r="P14" s="808"/>
      <c r="Q14" s="1665"/>
      <c r="R14" s="1655"/>
      <c r="S14" s="1657"/>
      <c r="T14" s="1657"/>
      <c r="U14" s="1685"/>
      <c r="V14" s="1657"/>
      <c r="W14" s="1638"/>
      <c r="X14" s="1657"/>
      <c r="Y14" s="1655"/>
      <c r="Z14" s="1655"/>
      <c r="AA14" s="1655"/>
      <c r="AB14" s="1655"/>
      <c r="AC14" s="1655"/>
      <c r="AD14" s="1698"/>
      <c r="AE14" s="1655"/>
      <c r="AF14" s="1655"/>
      <c r="AG14" s="1655"/>
      <c r="AH14" s="1655"/>
      <c r="AI14" s="1655"/>
      <c r="AJ14" s="1655"/>
      <c r="AK14" s="1638"/>
      <c r="AL14" s="817"/>
      <c r="AM14" s="1665"/>
      <c r="AN14" s="1659"/>
      <c r="AO14" s="1662"/>
      <c r="AP14" s="1659"/>
      <c r="AQ14" s="1638"/>
      <c r="AR14" s="793"/>
      <c r="AS14" s="1667"/>
    </row>
    <row r="15" spans="1:45" ht="13.5" customHeight="1" x14ac:dyDescent="0.25">
      <c r="A15" s="727"/>
      <c r="B15" s="1675"/>
      <c r="C15" s="1676"/>
      <c r="D15" s="1677"/>
      <c r="E15" s="1679"/>
      <c r="F15" s="1681"/>
      <c r="G15" s="1679"/>
      <c r="H15" s="1679"/>
      <c r="I15" s="1684"/>
      <c r="J15" s="1691"/>
      <c r="K15" s="389" t="s">
        <v>1</v>
      </c>
      <c r="L15" s="389" t="s">
        <v>416</v>
      </c>
      <c r="M15" s="770" t="s">
        <v>1</v>
      </c>
      <c r="N15" s="1689"/>
      <c r="O15" s="389" t="s">
        <v>63</v>
      </c>
      <c r="P15" s="810"/>
      <c r="Q15" s="1665"/>
      <c r="R15" s="1655"/>
      <c r="S15" s="389" t="s">
        <v>1</v>
      </c>
      <c r="T15" s="389" t="s">
        <v>417</v>
      </c>
      <c r="U15" s="389" t="s">
        <v>1</v>
      </c>
      <c r="V15" s="389" t="s">
        <v>1</v>
      </c>
      <c r="W15" s="798" t="s">
        <v>2</v>
      </c>
      <c r="X15" s="389" t="s">
        <v>1</v>
      </c>
      <c r="Y15" s="1655"/>
      <c r="Z15" s="1655"/>
      <c r="AA15" s="1655"/>
      <c r="AB15" s="1655"/>
      <c r="AC15" s="1655"/>
      <c r="AD15" s="1684"/>
      <c r="AE15" s="1655"/>
      <c r="AF15" s="1655"/>
      <c r="AG15" s="1655"/>
      <c r="AH15" s="1655"/>
      <c r="AI15" s="1655"/>
      <c r="AJ15" s="1655"/>
      <c r="AK15" s="798"/>
      <c r="AL15" s="818"/>
      <c r="AM15" s="1665"/>
      <c r="AN15" s="1660"/>
      <c r="AO15" s="1663"/>
      <c r="AP15" s="1660"/>
      <c r="AQ15" s="798" t="s">
        <v>1</v>
      </c>
      <c r="AR15" s="793"/>
      <c r="AS15" s="1667"/>
    </row>
    <row r="16" spans="1:45" ht="16.5" customHeight="1" thickBot="1" x14ac:dyDescent="0.3">
      <c r="A16" s="7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1" t="s">
        <v>364</v>
      </c>
      <c r="J16" s="797"/>
      <c r="K16" s="501" t="s">
        <v>364</v>
      </c>
      <c r="L16" s="501" t="s">
        <v>364</v>
      </c>
      <c r="M16" s="758" t="s">
        <v>364</v>
      </c>
      <c r="N16" s="501"/>
      <c r="O16" s="501" t="s">
        <v>11</v>
      </c>
      <c r="P16" s="811"/>
      <c r="Q16" s="797" t="s">
        <v>365</v>
      </c>
      <c r="R16" s="501" t="s">
        <v>365</v>
      </c>
      <c r="S16" s="501" t="s">
        <v>363</v>
      </c>
      <c r="T16" s="501" t="s">
        <v>363</v>
      </c>
      <c r="U16" s="501" t="s">
        <v>12</v>
      </c>
      <c r="V16" s="501" t="s">
        <v>12</v>
      </c>
      <c r="W16" s="797" t="s">
        <v>363</v>
      </c>
      <c r="X16" s="501" t="s">
        <v>363</v>
      </c>
      <c r="Y16" s="501" t="s">
        <v>364</v>
      </c>
      <c r="Z16" s="499" t="s">
        <v>72</v>
      </c>
      <c r="AA16" s="749" t="s">
        <v>236</v>
      </c>
      <c r="AB16" s="501" t="s">
        <v>364</v>
      </c>
      <c r="AC16" s="501" t="s">
        <v>364</v>
      </c>
      <c r="AD16" s="501" t="s">
        <v>364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364</v>
      </c>
      <c r="AQ16" s="797" t="s">
        <v>363</v>
      </c>
      <c r="AR16" s="794"/>
      <c r="AS16" s="1668"/>
    </row>
    <row r="17" spans="1:50" ht="16.5" customHeight="1" x14ac:dyDescent="0.25">
      <c r="A17" s="789" t="s">
        <v>428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455</v>
      </c>
    </row>
    <row r="18" spans="1:50" ht="16.5" customHeight="1" x14ac:dyDescent="0.25">
      <c r="A18" s="728" t="s">
        <v>412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429</v>
      </c>
    </row>
    <row r="19" spans="1:50" ht="16.5" customHeight="1" x14ac:dyDescent="0.25">
      <c r="A19" s="503" t="s">
        <v>413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414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312</v>
      </c>
    </row>
    <row r="22" spans="1:50" ht="16.5" customHeight="1" x14ac:dyDescent="0.25">
      <c r="A22" s="745" t="s">
        <v>415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433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455</v>
      </c>
    </row>
    <row r="25" spans="1:50" ht="16.5" customHeight="1" x14ac:dyDescent="0.25">
      <c r="A25" s="728" t="s">
        <v>412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429</v>
      </c>
    </row>
    <row r="26" spans="1:50" ht="16.5" customHeight="1" x14ac:dyDescent="0.25">
      <c r="A26" s="503" t="s">
        <v>413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313</v>
      </c>
      <c r="AW26" t="s">
        <v>314</v>
      </c>
      <c r="AX26" t="s">
        <v>315</v>
      </c>
    </row>
    <row r="27" spans="1:50" ht="16.5" customHeight="1" x14ac:dyDescent="0.25">
      <c r="A27" s="733" t="s">
        <v>414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415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692"/>
      <c r="T29" s="1693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316</v>
      </c>
    </row>
    <row r="31" spans="1:50" ht="16.5" customHeight="1" x14ac:dyDescent="0.25">
      <c r="A31" s="791" t="s">
        <v>434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435</v>
      </c>
    </row>
    <row r="32" spans="1:50" ht="16.5" customHeight="1" x14ac:dyDescent="0.25">
      <c r="A32" s="728" t="s">
        <v>419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436</v>
      </c>
      <c r="AV32" s="509" t="s">
        <v>317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437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438</v>
      </c>
    </row>
    <row r="35" spans="1:45" ht="16.5" customHeight="1" x14ac:dyDescent="0.25">
      <c r="A35" s="821" t="s">
        <v>474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694" t="s">
        <v>480</v>
      </c>
      <c r="G35" s="1695"/>
      <c r="H35" s="1695"/>
      <c r="I35" s="1695"/>
      <c r="J35" s="1695"/>
      <c r="K35" s="1695"/>
      <c r="L35" s="1695"/>
      <c r="M35" s="1695"/>
      <c r="N35" s="1695"/>
      <c r="O35" s="1695"/>
      <c r="P35" s="1695"/>
      <c r="Q35" s="1695"/>
      <c r="R35" s="1695"/>
      <c r="S35" s="1695"/>
      <c r="T35" s="1695"/>
      <c r="U35" s="1695"/>
      <c r="V35" s="1695"/>
      <c r="W35" s="1695"/>
      <c r="X35" s="1695"/>
      <c r="Y35" s="1695"/>
      <c r="Z35" s="1695"/>
      <c r="AA35" s="1695"/>
      <c r="AB35" s="1695"/>
      <c r="AC35" s="1695"/>
      <c r="AD35" s="1695"/>
      <c r="AE35" s="1695"/>
      <c r="AF35" s="1695"/>
      <c r="AG35" s="1695"/>
      <c r="AH35" s="1695"/>
      <c r="AI35" s="1695"/>
      <c r="AJ35" s="1695"/>
      <c r="AK35" s="1695"/>
      <c r="AL35" s="1695"/>
      <c r="AM35" s="1695"/>
      <c r="AN35" s="1695"/>
      <c r="AO35" s="1695"/>
      <c r="AP35" s="1696"/>
      <c r="AQ35" s="803"/>
      <c r="AR35" s="803"/>
      <c r="AS35" s="804" t="s">
        <v>445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439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438</v>
      </c>
    </row>
    <row r="38" spans="1:45" ht="16.5" customHeight="1" x14ac:dyDescent="0.25">
      <c r="A38" s="821" t="s">
        <v>474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694" t="s">
        <v>480</v>
      </c>
      <c r="G38" s="1695"/>
      <c r="H38" s="1695"/>
      <c r="I38" s="1695"/>
      <c r="J38" s="1695"/>
      <c r="K38" s="1695"/>
      <c r="L38" s="1695"/>
      <c r="M38" s="1695"/>
      <c r="N38" s="1695"/>
      <c r="O38" s="1695"/>
      <c r="P38" s="1695"/>
      <c r="Q38" s="1695"/>
      <c r="R38" s="1695"/>
      <c r="S38" s="1695"/>
      <c r="T38" s="1695"/>
      <c r="U38" s="1695"/>
      <c r="V38" s="1695"/>
      <c r="W38" s="1695"/>
      <c r="X38" s="1695"/>
      <c r="Y38" s="1695"/>
      <c r="Z38" s="1695"/>
      <c r="AA38" s="1695"/>
      <c r="AB38" s="1695"/>
      <c r="AC38" s="1695"/>
      <c r="AD38" s="1695"/>
      <c r="AE38" s="1695"/>
      <c r="AF38" s="1695"/>
      <c r="AG38" s="1695"/>
      <c r="AH38" s="1695"/>
      <c r="AI38" s="1695"/>
      <c r="AJ38" s="1695"/>
      <c r="AK38" s="1695"/>
      <c r="AL38" s="1695"/>
      <c r="AM38" s="1695"/>
      <c r="AN38" s="1695"/>
      <c r="AO38" s="1695"/>
      <c r="AP38" s="1696"/>
      <c r="AQ38" s="803"/>
      <c r="AR38" s="803"/>
      <c r="AS38" s="804" t="s">
        <v>445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442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440</v>
      </c>
    </row>
    <row r="41" spans="1:45" ht="16.5" customHeight="1" x14ac:dyDescent="0.25">
      <c r="A41" s="728" t="s">
        <v>419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481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441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435</v>
      </c>
    </row>
    <row r="44" spans="1:45" ht="16.5" customHeight="1" x14ac:dyDescent="0.25">
      <c r="A44" s="503" t="s">
        <v>419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692"/>
      <c r="L44" s="1693"/>
      <c r="M44" s="765"/>
      <c r="N44" s="508"/>
      <c r="O44" s="508"/>
      <c r="P44" s="813"/>
      <c r="Q44" s="508"/>
      <c r="R44" s="508"/>
      <c r="S44" s="1692"/>
      <c r="T44" s="1693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443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475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476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444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438</v>
      </c>
    </row>
    <row r="49" spans="1:45" ht="16.5" customHeight="1" x14ac:dyDescent="0.25">
      <c r="A49" s="821" t="s">
        <v>474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694" t="s">
        <v>480</v>
      </c>
      <c r="G49" s="1695"/>
      <c r="H49" s="1695"/>
      <c r="I49" s="1695"/>
      <c r="J49" s="1695"/>
      <c r="K49" s="1695"/>
      <c r="L49" s="1695"/>
      <c r="M49" s="1695"/>
      <c r="N49" s="1695"/>
      <c r="O49" s="1695"/>
      <c r="P49" s="1695"/>
      <c r="Q49" s="1695"/>
      <c r="R49" s="1695"/>
      <c r="S49" s="1695"/>
      <c r="T49" s="1695"/>
      <c r="U49" s="1695"/>
      <c r="V49" s="1695"/>
      <c r="W49" s="1695"/>
      <c r="X49" s="1695"/>
      <c r="Y49" s="1695"/>
      <c r="Z49" s="1695"/>
      <c r="AA49" s="1695"/>
      <c r="AB49" s="1695"/>
      <c r="AC49" s="1695"/>
      <c r="AD49" s="1695"/>
      <c r="AE49" s="1695"/>
      <c r="AF49" s="1695"/>
      <c r="AG49" s="1695"/>
      <c r="AH49" s="1695"/>
      <c r="AI49" s="1695"/>
      <c r="AJ49" s="1695"/>
      <c r="AK49" s="1695"/>
      <c r="AL49" s="1695"/>
      <c r="AM49" s="1695"/>
      <c r="AN49" s="1695"/>
      <c r="AO49" s="1695"/>
      <c r="AP49" s="1696"/>
      <c r="AQ49" s="795"/>
      <c r="AR49" s="795"/>
      <c r="AS49" s="804" t="s">
        <v>446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447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438</v>
      </c>
    </row>
    <row r="52" spans="1:45" ht="16.5" customHeight="1" x14ac:dyDescent="0.25">
      <c r="A52" s="821" t="s">
        <v>474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694" t="s">
        <v>480</v>
      </c>
      <c r="G52" s="1695"/>
      <c r="H52" s="1695"/>
      <c r="I52" s="1695"/>
      <c r="J52" s="1695"/>
      <c r="K52" s="1695"/>
      <c r="L52" s="1695"/>
      <c r="M52" s="1695"/>
      <c r="N52" s="1695"/>
      <c r="O52" s="1695"/>
      <c r="P52" s="1695"/>
      <c r="Q52" s="1695"/>
      <c r="R52" s="1695"/>
      <c r="S52" s="1695"/>
      <c r="T52" s="1695"/>
      <c r="U52" s="1695"/>
      <c r="V52" s="1695"/>
      <c r="W52" s="1695"/>
      <c r="X52" s="1695"/>
      <c r="Y52" s="1695"/>
      <c r="Z52" s="1695"/>
      <c r="AA52" s="1695"/>
      <c r="AB52" s="1695"/>
      <c r="AC52" s="1695"/>
      <c r="AD52" s="1695"/>
      <c r="AE52" s="1695"/>
      <c r="AF52" s="1695"/>
      <c r="AG52" s="1695"/>
      <c r="AH52" s="1695"/>
      <c r="AI52" s="1695"/>
      <c r="AJ52" s="1695"/>
      <c r="AK52" s="1695"/>
      <c r="AL52" s="1695"/>
      <c r="AM52" s="1695"/>
      <c r="AN52" s="1695"/>
      <c r="AO52" s="1695"/>
      <c r="AP52" s="1696"/>
      <c r="AQ52" s="795"/>
      <c r="AR52" s="795"/>
      <c r="AS52" s="804" t="s">
        <v>446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448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438</v>
      </c>
    </row>
    <row r="55" spans="1:45" ht="16.5" customHeight="1" x14ac:dyDescent="0.25">
      <c r="A55" s="821" t="s">
        <v>474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694" t="s">
        <v>480</v>
      </c>
      <c r="G55" s="1695"/>
      <c r="H55" s="1695"/>
      <c r="I55" s="1695"/>
      <c r="J55" s="1695"/>
      <c r="K55" s="1695"/>
      <c r="L55" s="1695"/>
      <c r="M55" s="1695"/>
      <c r="N55" s="1695"/>
      <c r="O55" s="1695"/>
      <c r="P55" s="1695"/>
      <c r="Q55" s="1695"/>
      <c r="R55" s="1695"/>
      <c r="S55" s="1695"/>
      <c r="T55" s="1695"/>
      <c r="U55" s="1695"/>
      <c r="V55" s="1695"/>
      <c r="W55" s="1695"/>
      <c r="X55" s="1695"/>
      <c r="Y55" s="1695"/>
      <c r="Z55" s="1695"/>
      <c r="AA55" s="1695"/>
      <c r="AB55" s="1695"/>
      <c r="AC55" s="1695"/>
      <c r="AD55" s="1695"/>
      <c r="AE55" s="1695"/>
      <c r="AF55" s="1695"/>
      <c r="AG55" s="1695"/>
      <c r="AH55" s="1695"/>
      <c r="AI55" s="1695"/>
      <c r="AJ55" s="1695"/>
      <c r="AK55" s="1695"/>
      <c r="AL55" s="1695"/>
      <c r="AM55" s="1695"/>
      <c r="AN55" s="1695"/>
      <c r="AO55" s="1695"/>
      <c r="AP55" s="1696"/>
      <c r="AQ55" s="795"/>
      <c r="AR55" s="795"/>
      <c r="AS55" s="804" t="s">
        <v>449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471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438</v>
      </c>
    </row>
    <row r="58" spans="1:45" ht="16.5" customHeight="1" x14ac:dyDescent="0.25">
      <c r="A58" s="821" t="s">
        <v>474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694" t="s">
        <v>480</v>
      </c>
      <c r="G58" s="1695"/>
      <c r="H58" s="1695"/>
      <c r="I58" s="1695"/>
      <c r="J58" s="1695"/>
      <c r="K58" s="1695"/>
      <c r="L58" s="1695"/>
      <c r="M58" s="1695"/>
      <c r="N58" s="1695"/>
      <c r="O58" s="1695"/>
      <c r="P58" s="1695"/>
      <c r="Q58" s="1695"/>
      <c r="R58" s="1695"/>
      <c r="S58" s="1695"/>
      <c r="T58" s="1695"/>
      <c r="U58" s="1695"/>
      <c r="V58" s="1695"/>
      <c r="W58" s="1695"/>
      <c r="X58" s="1695"/>
      <c r="Y58" s="1695"/>
      <c r="Z58" s="1695"/>
      <c r="AA58" s="1695"/>
      <c r="AB58" s="1695"/>
      <c r="AC58" s="1695"/>
      <c r="AD58" s="1695"/>
      <c r="AE58" s="1695"/>
      <c r="AF58" s="1695"/>
      <c r="AG58" s="1695"/>
      <c r="AH58" s="1695"/>
      <c r="AI58" s="1695"/>
      <c r="AJ58" s="1695"/>
      <c r="AK58" s="1695"/>
      <c r="AL58" s="1695"/>
      <c r="AM58" s="1695"/>
      <c r="AN58" s="1695"/>
      <c r="AO58" s="1695"/>
      <c r="AP58" s="1696"/>
      <c r="AQ58" s="795"/>
      <c r="AR58" s="795"/>
      <c r="AS58" s="804" t="s">
        <v>449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  <mergeCell ref="K7:L7"/>
    <mergeCell ref="K44:L44"/>
    <mergeCell ref="S7:T7"/>
    <mergeCell ref="S29:T29"/>
    <mergeCell ref="S44:T44"/>
    <mergeCell ref="S8:S14"/>
    <mergeCell ref="T8:T14"/>
    <mergeCell ref="R8:R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639" t="s">
        <v>78</v>
      </c>
      <c r="B1" s="1640"/>
      <c r="C1" s="1640"/>
      <c r="D1" s="1640"/>
      <c r="E1" s="1641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642" t="s">
        <v>430</v>
      </c>
      <c r="B2" s="1643"/>
      <c r="C2" s="1643"/>
      <c r="D2" s="1643"/>
      <c r="E2" s="1644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645" t="s">
        <v>431</v>
      </c>
      <c r="B3" s="1646"/>
      <c r="C3" s="1646"/>
      <c r="D3" s="1646"/>
      <c r="E3" s="1647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423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404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648" t="s">
        <v>9</v>
      </c>
      <c r="B5" s="1649"/>
      <c r="C5" s="1649"/>
      <c r="D5" s="1649"/>
      <c r="E5" s="1650"/>
      <c r="F5" s="1650"/>
      <c r="G5" s="1650"/>
      <c r="H5" s="1650"/>
      <c r="I5" s="1706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651"/>
      <c r="B6" s="1652"/>
      <c r="C6" s="1652"/>
      <c r="D6" s="1652"/>
      <c r="E6" s="1653"/>
      <c r="F6" s="1653"/>
      <c r="G6" s="1653"/>
      <c r="H6" s="1653"/>
      <c r="I6" s="1707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669" t="s">
        <v>25</v>
      </c>
      <c r="C7" s="1670"/>
      <c r="D7" s="1671"/>
      <c r="E7" s="1678" t="s">
        <v>28</v>
      </c>
      <c r="F7" s="1680" t="s">
        <v>42</v>
      </c>
      <c r="G7" s="1678" t="s">
        <v>43</v>
      </c>
      <c r="H7" s="1682" t="s">
        <v>77</v>
      </c>
      <c r="I7" s="1704" t="s">
        <v>76</v>
      </c>
      <c r="J7" s="28">
        <v>202</v>
      </c>
      <c r="K7" s="801">
        <v>202</v>
      </c>
      <c r="L7" s="1489">
        <v>254</v>
      </c>
      <c r="M7" s="1491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489">
        <v>442</v>
      </c>
      <c r="U7" s="1491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666" t="s">
        <v>112</v>
      </c>
    </row>
    <row r="8" spans="1:43" ht="16.5" customHeight="1" x14ac:dyDescent="0.25">
      <c r="A8" s="727"/>
      <c r="B8" s="1672"/>
      <c r="C8" s="1673"/>
      <c r="D8" s="1674"/>
      <c r="E8" s="1679"/>
      <c r="F8" s="1681"/>
      <c r="G8" s="1679"/>
      <c r="H8" s="1679"/>
      <c r="I8" s="1679"/>
      <c r="J8" s="1683" t="s">
        <v>426</v>
      </c>
      <c r="K8" s="1690" t="s">
        <v>432</v>
      </c>
      <c r="L8" s="1654" t="s">
        <v>405</v>
      </c>
      <c r="M8" s="1654" t="s">
        <v>406</v>
      </c>
      <c r="N8" s="1686" t="s">
        <v>407</v>
      </c>
      <c r="O8" s="1654"/>
      <c r="P8" s="1654" t="s">
        <v>206</v>
      </c>
      <c r="Q8" s="807"/>
      <c r="R8" s="1664" t="s">
        <v>425</v>
      </c>
      <c r="S8" s="1654" t="s">
        <v>424</v>
      </c>
      <c r="T8" s="1656" t="s">
        <v>408</v>
      </c>
      <c r="U8" s="1656" t="s">
        <v>409</v>
      </c>
      <c r="V8" s="1654" t="s">
        <v>204</v>
      </c>
      <c r="W8" s="1656" t="s">
        <v>244</v>
      </c>
      <c r="X8" s="1637" t="s">
        <v>467</v>
      </c>
      <c r="Y8" s="1637" t="s">
        <v>469</v>
      </c>
      <c r="Z8" s="1654" t="s">
        <v>245</v>
      </c>
      <c r="AA8" s="1654" t="s">
        <v>427</v>
      </c>
      <c r="AB8" s="807"/>
      <c r="AC8" s="1654" t="s">
        <v>418</v>
      </c>
      <c r="AD8" s="1654" t="s">
        <v>246</v>
      </c>
      <c r="AE8" s="1654" t="s">
        <v>369</v>
      </c>
      <c r="AF8" s="1697" t="s">
        <v>371</v>
      </c>
      <c r="AG8" s="1654" t="s">
        <v>209</v>
      </c>
      <c r="AH8" s="1654" t="s">
        <v>210</v>
      </c>
      <c r="AI8" s="1654" t="s">
        <v>189</v>
      </c>
      <c r="AJ8" s="1654" t="s">
        <v>205</v>
      </c>
      <c r="AK8" s="1664" t="s">
        <v>370</v>
      </c>
      <c r="AL8" s="1654" t="s">
        <v>197</v>
      </c>
      <c r="AM8" s="1664" t="s">
        <v>470</v>
      </c>
      <c r="AN8" s="1654" t="s">
        <v>202</v>
      </c>
      <c r="AO8" s="1699"/>
      <c r="AP8" s="1699"/>
      <c r="AQ8" s="1667"/>
    </row>
    <row r="9" spans="1:43" ht="16.5" customHeight="1" x14ac:dyDescent="0.25">
      <c r="A9" s="727"/>
      <c r="B9" s="1672"/>
      <c r="C9" s="1673"/>
      <c r="D9" s="1674"/>
      <c r="E9" s="1679"/>
      <c r="F9" s="1681"/>
      <c r="G9" s="1679"/>
      <c r="H9" s="1679"/>
      <c r="I9" s="1679"/>
      <c r="J9" s="1655"/>
      <c r="K9" s="1665"/>
      <c r="L9" s="1655"/>
      <c r="M9" s="1655"/>
      <c r="N9" s="1687"/>
      <c r="O9" s="1689"/>
      <c r="P9" s="1655"/>
      <c r="Q9" s="808"/>
      <c r="R9" s="1665"/>
      <c r="S9" s="1655"/>
      <c r="T9" s="1657"/>
      <c r="U9" s="1657"/>
      <c r="V9" s="1655"/>
      <c r="W9" s="1657"/>
      <c r="X9" s="1638"/>
      <c r="Y9" s="1638"/>
      <c r="Z9" s="1655"/>
      <c r="AA9" s="1655"/>
      <c r="AB9" s="808"/>
      <c r="AC9" s="1655"/>
      <c r="AD9" s="1655"/>
      <c r="AE9" s="1655"/>
      <c r="AF9" s="1698"/>
      <c r="AG9" s="1655"/>
      <c r="AH9" s="1655"/>
      <c r="AI9" s="1655"/>
      <c r="AJ9" s="1655"/>
      <c r="AK9" s="1665"/>
      <c r="AL9" s="1655"/>
      <c r="AM9" s="1665"/>
      <c r="AN9" s="1655"/>
      <c r="AO9" s="1638"/>
      <c r="AP9" s="1638"/>
      <c r="AQ9" s="1667"/>
    </row>
    <row r="10" spans="1:43" ht="16.5" customHeight="1" x14ac:dyDescent="0.25">
      <c r="A10" s="727"/>
      <c r="B10" s="1672"/>
      <c r="C10" s="1673"/>
      <c r="D10" s="1674"/>
      <c r="E10" s="1679"/>
      <c r="F10" s="1681"/>
      <c r="G10" s="1679"/>
      <c r="H10" s="1679"/>
      <c r="I10" s="1679"/>
      <c r="J10" s="1655"/>
      <c r="K10" s="1665"/>
      <c r="L10" s="1655"/>
      <c r="M10" s="1655"/>
      <c r="N10" s="1687"/>
      <c r="O10" s="1689"/>
      <c r="P10" s="1655"/>
      <c r="Q10" s="808"/>
      <c r="R10" s="1665"/>
      <c r="S10" s="1655"/>
      <c r="T10" s="1657"/>
      <c r="U10" s="1657"/>
      <c r="V10" s="1655"/>
      <c r="W10" s="1657"/>
      <c r="X10" s="1638"/>
      <c r="Y10" s="1638"/>
      <c r="Z10" s="1655"/>
      <c r="AA10" s="1655"/>
      <c r="AB10" s="808"/>
      <c r="AC10" s="1655"/>
      <c r="AD10" s="1655"/>
      <c r="AE10" s="1655"/>
      <c r="AF10" s="1698"/>
      <c r="AG10" s="1655"/>
      <c r="AH10" s="1655"/>
      <c r="AI10" s="1655"/>
      <c r="AJ10" s="1655"/>
      <c r="AK10" s="1665"/>
      <c r="AL10" s="1655"/>
      <c r="AM10" s="1665"/>
      <c r="AN10" s="1655"/>
      <c r="AO10" s="1638"/>
      <c r="AP10" s="1638"/>
      <c r="AQ10" s="1667"/>
    </row>
    <row r="11" spans="1:43" ht="16.5" customHeight="1" x14ac:dyDescent="0.25">
      <c r="A11" s="727" t="s">
        <v>411</v>
      </c>
      <c r="B11" s="1672"/>
      <c r="C11" s="1673"/>
      <c r="D11" s="1674"/>
      <c r="E11" s="1679"/>
      <c r="F11" s="1681"/>
      <c r="G11" s="1679"/>
      <c r="H11" s="1679"/>
      <c r="I11" s="1679"/>
      <c r="J11" s="1655"/>
      <c r="K11" s="1665"/>
      <c r="L11" s="1655"/>
      <c r="M11" s="1655"/>
      <c r="N11" s="1687"/>
      <c r="O11" s="1689"/>
      <c r="P11" s="1655"/>
      <c r="Q11" s="808"/>
      <c r="R11" s="1665"/>
      <c r="S11" s="1655"/>
      <c r="T11" s="1657"/>
      <c r="U11" s="1657"/>
      <c r="V11" s="1655"/>
      <c r="W11" s="1657"/>
      <c r="X11" s="1638"/>
      <c r="Y11" s="1638"/>
      <c r="Z11" s="1655"/>
      <c r="AA11" s="1655"/>
      <c r="AB11" s="808"/>
      <c r="AC11" s="1655"/>
      <c r="AD11" s="1655"/>
      <c r="AE11" s="1655"/>
      <c r="AF11" s="1698"/>
      <c r="AG11" s="1655"/>
      <c r="AH11" s="1655"/>
      <c r="AI11" s="1655"/>
      <c r="AJ11" s="1655"/>
      <c r="AK11" s="1665"/>
      <c r="AL11" s="1655"/>
      <c r="AM11" s="1665"/>
      <c r="AN11" s="1655"/>
      <c r="AO11" s="1638"/>
      <c r="AP11" s="1638"/>
      <c r="AQ11" s="1667"/>
    </row>
    <row r="12" spans="1:43" ht="16.5" customHeight="1" x14ac:dyDescent="0.25">
      <c r="A12" s="727" t="s">
        <v>410</v>
      </c>
      <c r="B12" s="1672"/>
      <c r="C12" s="1673"/>
      <c r="D12" s="1674"/>
      <c r="E12" s="1679"/>
      <c r="F12" s="1681"/>
      <c r="G12" s="1679"/>
      <c r="H12" s="1679"/>
      <c r="I12" s="1679"/>
      <c r="J12" s="1655"/>
      <c r="K12" s="1665"/>
      <c r="L12" s="1655"/>
      <c r="M12" s="1655"/>
      <c r="N12" s="1687"/>
      <c r="O12" s="1689"/>
      <c r="P12" s="1655"/>
      <c r="Q12" s="808"/>
      <c r="R12" s="1665"/>
      <c r="S12" s="1655"/>
      <c r="T12" s="1657"/>
      <c r="U12" s="1657"/>
      <c r="V12" s="1655"/>
      <c r="W12" s="1657"/>
      <c r="X12" s="1638"/>
      <c r="Y12" s="1638"/>
      <c r="Z12" s="1655"/>
      <c r="AA12" s="1655"/>
      <c r="AB12" s="808"/>
      <c r="AC12" s="1655"/>
      <c r="AD12" s="1655"/>
      <c r="AE12" s="1655"/>
      <c r="AF12" s="1698"/>
      <c r="AG12" s="1655"/>
      <c r="AH12" s="1655"/>
      <c r="AI12" s="1655"/>
      <c r="AJ12" s="1655"/>
      <c r="AK12" s="1665"/>
      <c r="AL12" s="1655"/>
      <c r="AM12" s="1665"/>
      <c r="AN12" s="1655"/>
      <c r="AO12" s="1638"/>
      <c r="AP12" s="1638"/>
      <c r="AQ12" s="1667"/>
    </row>
    <row r="13" spans="1:43" ht="16.5" customHeight="1" x14ac:dyDescent="0.25">
      <c r="A13" s="727" t="s">
        <v>213</v>
      </c>
      <c r="B13" s="1672"/>
      <c r="C13" s="1673"/>
      <c r="D13" s="1674"/>
      <c r="E13" s="1679"/>
      <c r="F13" s="1681"/>
      <c r="G13" s="1679"/>
      <c r="H13" s="1679"/>
      <c r="I13" s="1679"/>
      <c r="J13" s="1655"/>
      <c r="K13" s="1665"/>
      <c r="L13" s="1655"/>
      <c r="M13" s="1655"/>
      <c r="N13" s="1687"/>
      <c r="O13" s="1689"/>
      <c r="P13" s="1655"/>
      <c r="Q13" s="808"/>
      <c r="R13" s="1665"/>
      <c r="S13" s="1655"/>
      <c r="T13" s="1657"/>
      <c r="U13" s="1657"/>
      <c r="V13" s="1655"/>
      <c r="W13" s="1657"/>
      <c r="X13" s="1638"/>
      <c r="Y13" s="1638"/>
      <c r="Z13" s="1655"/>
      <c r="AA13" s="1655"/>
      <c r="AB13" s="808"/>
      <c r="AC13" s="1655"/>
      <c r="AD13" s="1655"/>
      <c r="AE13" s="1655"/>
      <c r="AF13" s="1698"/>
      <c r="AG13" s="1655"/>
      <c r="AH13" s="1655"/>
      <c r="AI13" s="1655"/>
      <c r="AJ13" s="1655"/>
      <c r="AK13" s="1665"/>
      <c r="AL13" s="1655"/>
      <c r="AM13" s="1665"/>
      <c r="AN13" s="1655"/>
      <c r="AO13" s="1638"/>
      <c r="AP13" s="1638"/>
      <c r="AQ13" s="1667"/>
    </row>
    <row r="14" spans="1:43" ht="16.5" customHeight="1" x14ac:dyDescent="0.25">
      <c r="A14" s="727"/>
      <c r="B14" s="1672"/>
      <c r="C14" s="1673"/>
      <c r="D14" s="1674"/>
      <c r="E14" s="1679"/>
      <c r="F14" s="1681"/>
      <c r="G14" s="1679"/>
      <c r="H14" s="1679"/>
      <c r="I14" s="1679"/>
      <c r="J14" s="1655"/>
      <c r="K14" s="1665"/>
      <c r="L14" s="1685"/>
      <c r="M14" s="1685"/>
      <c r="N14" s="1688"/>
      <c r="O14" s="1689"/>
      <c r="P14" s="1685"/>
      <c r="Q14" s="808"/>
      <c r="R14" s="1665"/>
      <c r="S14" s="1655"/>
      <c r="T14" s="1657"/>
      <c r="U14" s="1657"/>
      <c r="V14" s="1685"/>
      <c r="W14" s="1657"/>
      <c r="X14" s="1638"/>
      <c r="Y14" s="1638"/>
      <c r="Z14" s="1655"/>
      <c r="AA14" s="1655"/>
      <c r="AB14" s="808"/>
      <c r="AC14" s="1655"/>
      <c r="AD14" s="1655"/>
      <c r="AE14" s="1655"/>
      <c r="AF14" s="1698"/>
      <c r="AG14" s="1655"/>
      <c r="AH14" s="1655"/>
      <c r="AI14" s="1655"/>
      <c r="AJ14" s="1655"/>
      <c r="AK14" s="1665"/>
      <c r="AL14" s="1655"/>
      <c r="AM14" s="1665"/>
      <c r="AN14" s="1655"/>
      <c r="AO14" s="1638"/>
      <c r="AP14" s="1638"/>
      <c r="AQ14" s="1667"/>
    </row>
    <row r="15" spans="1:43" ht="16.5" customHeight="1" x14ac:dyDescent="0.25">
      <c r="A15" s="727"/>
      <c r="B15" s="1675"/>
      <c r="C15" s="1676"/>
      <c r="D15" s="1677"/>
      <c r="E15" s="1679"/>
      <c r="F15" s="1681"/>
      <c r="G15" s="1679"/>
      <c r="H15" s="1679"/>
      <c r="I15" s="1679"/>
      <c r="J15" s="1684"/>
      <c r="K15" s="1691"/>
      <c r="L15" s="389" t="s">
        <v>1</v>
      </c>
      <c r="M15" s="389" t="s">
        <v>416</v>
      </c>
      <c r="N15" s="770" t="s">
        <v>1</v>
      </c>
      <c r="O15" s="1689"/>
      <c r="P15" s="389" t="s">
        <v>63</v>
      </c>
      <c r="Q15" s="810"/>
      <c r="R15" s="1665"/>
      <c r="S15" s="1655"/>
      <c r="T15" s="389" t="s">
        <v>1</v>
      </c>
      <c r="U15" s="389" t="s">
        <v>417</v>
      </c>
      <c r="V15" s="389" t="s">
        <v>1</v>
      </c>
      <c r="W15" s="389" t="s">
        <v>1</v>
      </c>
      <c r="X15" s="798" t="s">
        <v>2</v>
      </c>
      <c r="Y15" s="798" t="s">
        <v>486</v>
      </c>
      <c r="Z15" s="1655"/>
      <c r="AA15" s="1655"/>
      <c r="AB15" s="808"/>
      <c r="AC15" s="1655"/>
      <c r="AD15" s="1655"/>
      <c r="AE15" s="1655"/>
      <c r="AF15" s="1684"/>
      <c r="AG15" s="1655"/>
      <c r="AH15" s="1655"/>
      <c r="AI15" s="1655"/>
      <c r="AJ15" s="1655"/>
      <c r="AK15" s="1665"/>
      <c r="AL15" s="1655"/>
      <c r="AM15" s="1665"/>
      <c r="AN15" s="1655"/>
      <c r="AO15" s="1700"/>
      <c r="AP15" s="1700"/>
      <c r="AQ15" s="1667"/>
    </row>
    <row r="16" spans="1:43" ht="16.5" customHeight="1" thickBot="1" x14ac:dyDescent="0.3">
      <c r="A16" s="836"/>
      <c r="B16" s="719" t="s">
        <v>402</v>
      </c>
      <c r="C16" s="719" t="s">
        <v>403</v>
      </c>
      <c r="D16" s="719" t="s">
        <v>26</v>
      </c>
      <c r="E16" s="499" t="s">
        <v>72</v>
      </c>
      <c r="F16" s="500" t="s">
        <v>72</v>
      </c>
      <c r="G16" s="500" t="s">
        <v>364</v>
      </c>
      <c r="H16" s="500" t="s">
        <v>364</v>
      </c>
      <c r="I16" s="500" t="s">
        <v>364</v>
      </c>
      <c r="J16" s="501" t="s">
        <v>364</v>
      </c>
      <c r="K16" s="501" t="s">
        <v>364</v>
      </c>
      <c r="L16" s="501" t="s">
        <v>364</v>
      </c>
      <c r="M16" s="501" t="s">
        <v>364</v>
      </c>
      <c r="N16" s="758" t="s">
        <v>364</v>
      </c>
      <c r="O16" s="501"/>
      <c r="P16" s="501" t="s">
        <v>11</v>
      </c>
      <c r="Q16" s="811"/>
      <c r="R16" s="797" t="s">
        <v>365</v>
      </c>
      <c r="S16" s="501" t="s">
        <v>365</v>
      </c>
      <c r="T16" s="501" t="s">
        <v>363</v>
      </c>
      <c r="U16" s="501" t="s">
        <v>363</v>
      </c>
      <c r="V16" s="501" t="s">
        <v>12</v>
      </c>
      <c r="W16" s="501" t="s">
        <v>12</v>
      </c>
      <c r="X16" s="797" t="s">
        <v>363</v>
      </c>
      <c r="Y16" s="797" t="s">
        <v>363</v>
      </c>
      <c r="Z16" s="501" t="s">
        <v>364</v>
      </c>
      <c r="AA16" s="499" t="s">
        <v>72</v>
      </c>
      <c r="AB16" s="820"/>
      <c r="AC16" s="749" t="s">
        <v>236</v>
      </c>
      <c r="AD16" s="501" t="s">
        <v>364</v>
      </c>
      <c r="AE16" s="501" t="s">
        <v>364</v>
      </c>
      <c r="AF16" s="501" t="s">
        <v>364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364</v>
      </c>
      <c r="AN16" s="501" t="s">
        <v>75</v>
      </c>
      <c r="AO16" s="797"/>
      <c r="AP16" s="921"/>
      <c r="AQ16" s="1705"/>
    </row>
    <row r="17" spans="1:46" ht="16.5" customHeight="1" x14ac:dyDescent="0.25">
      <c r="A17" s="790" t="s">
        <v>450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438</v>
      </c>
    </row>
    <row r="18" spans="1:46" ht="16.5" customHeight="1" x14ac:dyDescent="0.25">
      <c r="A18" s="821" t="s">
        <v>474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01" t="s">
        <v>480</v>
      </c>
      <c r="G18" s="1702"/>
      <c r="H18" s="1702"/>
      <c r="I18" s="1702"/>
      <c r="J18" s="1702"/>
      <c r="K18" s="1702"/>
      <c r="L18" s="1702"/>
      <c r="M18" s="1702"/>
      <c r="N18" s="1702"/>
      <c r="O18" s="1702"/>
      <c r="P18" s="1702"/>
      <c r="Q18" s="1702"/>
      <c r="R18" s="1702"/>
      <c r="S18" s="1702"/>
      <c r="T18" s="1702"/>
      <c r="U18" s="1702"/>
      <c r="V18" s="1702"/>
      <c r="W18" s="1702"/>
      <c r="X18" s="1702"/>
      <c r="Y18" s="1702"/>
      <c r="Z18" s="1702"/>
      <c r="AA18" s="1702"/>
      <c r="AB18" s="1702"/>
      <c r="AC18" s="1702"/>
      <c r="AD18" s="1702"/>
      <c r="AE18" s="1702"/>
      <c r="AF18" s="1702"/>
      <c r="AG18" s="1702"/>
      <c r="AH18" s="1702"/>
      <c r="AI18" s="1702"/>
      <c r="AJ18" s="1702"/>
      <c r="AK18" s="1702"/>
      <c r="AL18" s="1702"/>
      <c r="AM18" s="1702"/>
      <c r="AN18" s="1702"/>
      <c r="AO18" s="1702"/>
      <c r="AP18" s="1703"/>
      <c r="AQ18" s="840" t="s">
        <v>451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452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438</v>
      </c>
    </row>
    <row r="21" spans="1:46" ht="16.5" customHeight="1" x14ac:dyDescent="0.25">
      <c r="A21" s="895" t="s">
        <v>412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453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451</v>
      </c>
    </row>
    <row r="23" spans="1:46" ht="16.5" customHeight="1" x14ac:dyDescent="0.25">
      <c r="A23" s="920" t="s">
        <v>414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472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454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455</v>
      </c>
    </row>
    <row r="27" spans="1:46" ht="16.5" customHeight="1" x14ac:dyDescent="0.25">
      <c r="A27" s="821" t="s">
        <v>474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694" t="s">
        <v>480</v>
      </c>
      <c r="G27" s="1695"/>
      <c r="H27" s="1695"/>
      <c r="I27" s="1695"/>
      <c r="J27" s="1695"/>
      <c r="K27" s="1695"/>
      <c r="L27" s="1695"/>
      <c r="M27" s="1695"/>
      <c r="N27" s="1695"/>
      <c r="O27" s="1695"/>
      <c r="P27" s="1695"/>
      <c r="Q27" s="1695"/>
      <c r="R27" s="1695"/>
      <c r="S27" s="1695"/>
      <c r="T27" s="1695"/>
      <c r="U27" s="1695"/>
      <c r="V27" s="1695"/>
      <c r="W27" s="1695"/>
      <c r="X27" s="1695"/>
      <c r="Y27" s="1695"/>
      <c r="Z27" s="1695"/>
      <c r="AA27" s="1695"/>
      <c r="AB27" s="1695"/>
      <c r="AC27" s="1695"/>
      <c r="AD27" s="1695"/>
      <c r="AE27" s="1695"/>
      <c r="AF27" s="1695"/>
      <c r="AG27" s="1695"/>
      <c r="AH27" s="1695"/>
      <c r="AI27" s="1695"/>
      <c r="AJ27" s="1695"/>
      <c r="AK27" s="1695"/>
      <c r="AL27" s="1695"/>
      <c r="AM27" s="1695"/>
      <c r="AN27" s="1695"/>
      <c r="AO27" s="1695"/>
      <c r="AP27" s="1696"/>
      <c r="AQ27" s="842" t="s">
        <v>461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456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455</v>
      </c>
      <c r="AT29" t="s">
        <v>313</v>
      </c>
    </row>
    <row r="30" spans="1:46" ht="16.5" customHeight="1" x14ac:dyDescent="0.25">
      <c r="A30" s="821" t="s">
        <v>474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694" t="s">
        <v>480</v>
      </c>
      <c r="G30" s="1695"/>
      <c r="H30" s="1695"/>
      <c r="I30" s="1695"/>
      <c r="J30" s="1695"/>
      <c r="K30" s="1695"/>
      <c r="L30" s="1695"/>
      <c r="M30" s="1695"/>
      <c r="N30" s="1695"/>
      <c r="O30" s="1695"/>
      <c r="P30" s="1695"/>
      <c r="Q30" s="1695"/>
      <c r="R30" s="1695"/>
      <c r="S30" s="1695"/>
      <c r="T30" s="1695"/>
      <c r="U30" s="1695"/>
      <c r="V30" s="1695"/>
      <c r="W30" s="1695"/>
      <c r="X30" s="1695"/>
      <c r="Y30" s="1695"/>
      <c r="Z30" s="1695"/>
      <c r="AA30" s="1695"/>
      <c r="AB30" s="1695"/>
      <c r="AC30" s="1695"/>
      <c r="AD30" s="1695"/>
      <c r="AE30" s="1695"/>
      <c r="AF30" s="1695"/>
      <c r="AG30" s="1695"/>
      <c r="AH30" s="1695"/>
      <c r="AI30" s="1695"/>
      <c r="AJ30" s="1695"/>
      <c r="AK30" s="1695"/>
      <c r="AL30" s="1695"/>
      <c r="AM30" s="1695"/>
      <c r="AN30" s="1695"/>
      <c r="AO30" s="1695"/>
      <c r="AP30" s="1696"/>
      <c r="AQ30" s="842" t="s">
        <v>461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457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455</v>
      </c>
    </row>
    <row r="33" spans="1:46" ht="16.5" customHeight="1" x14ac:dyDescent="0.25">
      <c r="A33" s="821" t="s">
        <v>474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694" t="s">
        <v>480</v>
      </c>
      <c r="G33" s="1695"/>
      <c r="H33" s="1695"/>
      <c r="I33" s="1695"/>
      <c r="J33" s="1695"/>
      <c r="K33" s="1695"/>
      <c r="L33" s="1695"/>
      <c r="M33" s="1695"/>
      <c r="N33" s="1695"/>
      <c r="O33" s="1695"/>
      <c r="P33" s="1695"/>
      <c r="Q33" s="1695"/>
      <c r="R33" s="1695"/>
      <c r="S33" s="1695"/>
      <c r="T33" s="1695"/>
      <c r="U33" s="1695"/>
      <c r="V33" s="1695"/>
      <c r="W33" s="1695"/>
      <c r="X33" s="1695"/>
      <c r="Y33" s="1695"/>
      <c r="Z33" s="1695"/>
      <c r="AA33" s="1695"/>
      <c r="AB33" s="1695"/>
      <c r="AC33" s="1695"/>
      <c r="AD33" s="1695"/>
      <c r="AE33" s="1695"/>
      <c r="AF33" s="1695"/>
      <c r="AG33" s="1695"/>
      <c r="AH33" s="1695"/>
      <c r="AI33" s="1695"/>
      <c r="AJ33" s="1695"/>
      <c r="AK33" s="1695"/>
      <c r="AL33" s="1695"/>
      <c r="AM33" s="1695"/>
      <c r="AN33" s="1695"/>
      <c r="AO33" s="1695"/>
      <c r="AP33" s="1696"/>
      <c r="AQ33" s="842" t="s">
        <v>458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316</v>
      </c>
    </row>
    <row r="35" spans="1:46" ht="16.5" customHeight="1" x14ac:dyDescent="0.25">
      <c r="A35" s="790" t="s">
        <v>459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455</v>
      </c>
    </row>
    <row r="36" spans="1:46" ht="16.5" customHeight="1" x14ac:dyDescent="0.25">
      <c r="A36" s="821" t="s">
        <v>474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694" t="s">
        <v>480</v>
      </c>
      <c r="G36" s="1695"/>
      <c r="H36" s="1695"/>
      <c r="I36" s="1695"/>
      <c r="J36" s="1695"/>
      <c r="K36" s="1695"/>
      <c r="L36" s="1695"/>
      <c r="M36" s="1695"/>
      <c r="N36" s="1695"/>
      <c r="O36" s="1695"/>
      <c r="P36" s="1695"/>
      <c r="Q36" s="1695"/>
      <c r="R36" s="1695"/>
      <c r="S36" s="1695"/>
      <c r="T36" s="1695"/>
      <c r="U36" s="1695"/>
      <c r="V36" s="1695"/>
      <c r="W36" s="1695"/>
      <c r="X36" s="1695"/>
      <c r="Y36" s="1695"/>
      <c r="Z36" s="1695"/>
      <c r="AA36" s="1695"/>
      <c r="AB36" s="1695"/>
      <c r="AC36" s="1695"/>
      <c r="AD36" s="1695"/>
      <c r="AE36" s="1695"/>
      <c r="AF36" s="1695"/>
      <c r="AG36" s="1695"/>
      <c r="AH36" s="1695"/>
      <c r="AI36" s="1695"/>
      <c r="AJ36" s="1695"/>
      <c r="AK36" s="1695"/>
      <c r="AL36" s="1695"/>
      <c r="AM36" s="1695"/>
      <c r="AN36" s="1695"/>
      <c r="AO36" s="1695"/>
      <c r="AP36" s="1696"/>
      <c r="AQ36" s="842" t="s">
        <v>458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460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438</v>
      </c>
    </row>
    <row r="39" spans="1:46" ht="16.5" customHeight="1" x14ac:dyDescent="0.25">
      <c r="A39" s="895" t="s">
        <v>412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453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473</v>
      </c>
    </row>
    <row r="41" spans="1:46" ht="16.5" customHeight="1" x14ac:dyDescent="0.25">
      <c r="A41" s="908" t="s">
        <v>414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472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483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484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482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479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462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438</v>
      </c>
    </row>
    <row r="49" spans="1:43" ht="16.5" customHeight="1" x14ac:dyDescent="0.25">
      <c r="A49" s="879" t="s">
        <v>412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453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451</v>
      </c>
    </row>
    <row r="51" spans="1:43" ht="16.5" customHeight="1" x14ac:dyDescent="0.25">
      <c r="A51" s="881" t="s">
        <v>414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472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463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412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438</v>
      </c>
    </row>
    <row r="56" spans="1:43" ht="16.5" customHeight="1" x14ac:dyDescent="0.25">
      <c r="A56" s="728" t="s">
        <v>453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451</v>
      </c>
    </row>
    <row r="57" spans="1:43" ht="16.5" customHeight="1" x14ac:dyDescent="0.25">
      <c r="A57" s="881" t="s">
        <v>414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485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472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464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477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465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478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AK8:AK15"/>
    <mergeCell ref="W8:W14"/>
    <mergeCell ref="T7:U7"/>
    <mergeCell ref="P8:P14"/>
    <mergeCell ref="R8:R15"/>
    <mergeCell ref="S8:S15"/>
    <mergeCell ref="T8:T14"/>
    <mergeCell ref="U8:U14"/>
    <mergeCell ref="B7:D15"/>
    <mergeCell ref="E7:E15"/>
    <mergeCell ref="F7:F15"/>
    <mergeCell ref="G7:G15"/>
    <mergeCell ref="H7:H15"/>
    <mergeCell ref="A1:E1"/>
    <mergeCell ref="A2:E2"/>
    <mergeCell ref="A3:E3"/>
    <mergeCell ref="A5:I5"/>
    <mergeCell ref="A6:I6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16" sqref="A16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617</v>
      </c>
      <c r="B1">
        <v>119134</v>
      </c>
    </row>
    <row r="2" spans="1:2" x14ac:dyDescent="0.25">
      <c r="A2" t="s">
        <v>616</v>
      </c>
      <c r="B2" t="s">
        <v>636</v>
      </c>
    </row>
    <row r="3" spans="1:2" x14ac:dyDescent="0.25">
      <c r="A3" t="s">
        <v>615</v>
      </c>
      <c r="B3" t="s">
        <v>628</v>
      </c>
    </row>
    <row r="5" spans="1:2" x14ac:dyDescent="0.25">
      <c r="A5" t="s">
        <v>619</v>
      </c>
    </row>
    <row r="6" spans="1:2" x14ac:dyDescent="0.25">
      <c r="A6" s="312" t="s">
        <v>623</v>
      </c>
      <c r="B6" t="s">
        <v>620</v>
      </c>
    </row>
    <row r="7" spans="1:2" x14ac:dyDescent="0.25">
      <c r="A7" s="312"/>
      <c r="B7" t="s">
        <v>633</v>
      </c>
    </row>
    <row r="8" spans="1:2" x14ac:dyDescent="0.25">
      <c r="A8" s="312" t="s">
        <v>623</v>
      </c>
      <c r="B8" t="s">
        <v>621</v>
      </c>
    </row>
    <row r="9" spans="1:2" x14ac:dyDescent="0.25">
      <c r="A9" s="312"/>
      <c r="B9" t="s">
        <v>622</v>
      </c>
    </row>
    <row r="10" spans="1:2" x14ac:dyDescent="0.25">
      <c r="A10" s="312" t="s">
        <v>623</v>
      </c>
      <c r="B10" t="s">
        <v>634</v>
      </c>
    </row>
    <row r="11" spans="1:2" x14ac:dyDescent="0.25">
      <c r="A11" s="312" t="s">
        <v>623</v>
      </c>
      <c r="B11" t="s">
        <v>679</v>
      </c>
    </row>
    <row r="12" spans="1:2" x14ac:dyDescent="0.25">
      <c r="A12" s="312"/>
      <c r="B12" t="s">
        <v>635</v>
      </c>
    </row>
    <row r="13" spans="1:2" x14ac:dyDescent="0.25">
      <c r="A13" s="312"/>
      <c r="B13" t="s">
        <v>626</v>
      </c>
    </row>
    <row r="14" spans="1:2" x14ac:dyDescent="0.25">
      <c r="A14" s="312"/>
      <c r="B14" t="s">
        <v>625</v>
      </c>
    </row>
    <row r="15" spans="1:2" x14ac:dyDescent="0.25">
      <c r="A15" s="312"/>
      <c r="B15" t="s">
        <v>627</v>
      </c>
    </row>
    <row r="16" spans="1:2" x14ac:dyDescent="0.25">
      <c r="A16" s="312"/>
      <c r="B16" t="s">
        <v>624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F8822-BCDC-4F31-936A-A83314A212C2}">
  <sheetPr>
    <tabColor rgb="FFFF0000"/>
  </sheetPr>
  <dimension ref="A1:Q36"/>
  <sheetViews>
    <sheetView tabSelected="1" zoomScaleNormal="100" workbookViewId="0">
      <selection activeCell="S2" sqref="S2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5" width="10.7109375" customWidth="1"/>
    <col min="16" max="16" width="75.7109375" customWidth="1"/>
    <col min="17" max="17" width="0.28515625" hidden="1" customWidth="1"/>
  </cols>
  <sheetData>
    <row r="1" spans="1:17" ht="384" customHeight="1" thickBot="1" x14ac:dyDescent="0.3">
      <c r="A1" s="1752"/>
      <c r="B1" s="1753"/>
      <c r="C1" s="1753"/>
      <c r="D1" s="1753"/>
      <c r="E1" s="1753"/>
      <c r="F1" s="1753"/>
      <c r="G1" s="1753"/>
      <c r="H1" s="1753"/>
      <c r="I1" s="1753"/>
      <c r="J1" s="1753"/>
      <c r="K1" s="1753"/>
      <c r="L1" s="1753"/>
      <c r="M1" s="1753"/>
      <c r="N1" s="1753"/>
      <c r="O1" s="1753"/>
      <c r="P1" s="1754"/>
    </row>
    <row r="2" spans="1:17" ht="19.5" customHeight="1" thickBot="1" x14ac:dyDescent="0.35">
      <c r="A2" s="1762" t="s">
        <v>213</v>
      </c>
      <c r="B2" s="1762"/>
      <c r="C2" s="1762"/>
      <c r="D2" s="1762"/>
      <c r="E2" s="1763"/>
      <c r="F2" s="1759" t="s">
        <v>216</v>
      </c>
      <c r="G2" s="1760"/>
      <c r="H2" s="1760"/>
      <c r="I2" s="1761"/>
      <c r="J2" s="1755" t="s">
        <v>643</v>
      </c>
      <c r="K2" s="1756"/>
      <c r="L2" s="1427">
        <v>254</v>
      </c>
      <c r="M2" s="1189">
        <v>407</v>
      </c>
      <c r="N2" s="1426">
        <v>441</v>
      </c>
      <c r="O2" s="1125"/>
      <c r="P2" s="2428"/>
      <c r="Q2" s="1125"/>
    </row>
    <row r="3" spans="1:17" ht="52.5" customHeight="1" x14ac:dyDescent="0.25">
      <c r="A3" s="1735" t="s">
        <v>587</v>
      </c>
      <c r="B3" s="1739" t="s">
        <v>25</v>
      </c>
      <c r="C3" s="1739"/>
      <c r="D3" s="1742" t="s">
        <v>28</v>
      </c>
      <c r="E3" s="1743"/>
      <c r="F3" s="1764" t="s">
        <v>422</v>
      </c>
      <c r="G3" s="1767" t="s">
        <v>421</v>
      </c>
      <c r="H3" s="1717" t="s">
        <v>618</v>
      </c>
      <c r="I3" s="1720" t="s">
        <v>488</v>
      </c>
      <c r="J3" s="1729" t="s">
        <v>629</v>
      </c>
      <c r="K3" s="1732" t="s">
        <v>642</v>
      </c>
      <c r="L3" s="1723" t="s">
        <v>680</v>
      </c>
      <c r="M3" s="1727" t="s">
        <v>647</v>
      </c>
      <c r="N3" s="1725" t="s">
        <v>720</v>
      </c>
      <c r="O3" s="1727"/>
      <c r="P3" s="1714" t="s">
        <v>586</v>
      </c>
    </row>
    <row r="4" spans="1:17" ht="15" customHeight="1" x14ac:dyDescent="0.25">
      <c r="A4" s="1736"/>
      <c r="B4" s="1740"/>
      <c r="C4" s="1740"/>
      <c r="D4" s="1744"/>
      <c r="E4" s="1745"/>
      <c r="F4" s="1765"/>
      <c r="G4" s="1768"/>
      <c r="H4" s="1718"/>
      <c r="I4" s="1721"/>
      <c r="J4" s="1730"/>
      <c r="K4" s="1733"/>
      <c r="L4" s="1724"/>
      <c r="M4" s="1734"/>
      <c r="N4" s="1657"/>
      <c r="O4" s="1657"/>
      <c r="P4" s="1715"/>
    </row>
    <row r="5" spans="1:17" ht="15.75" customHeight="1" x14ac:dyDescent="0.25">
      <c r="A5" s="1737"/>
      <c r="B5" s="1741"/>
      <c r="C5" s="1741"/>
      <c r="D5" s="1746"/>
      <c r="E5" s="1747"/>
      <c r="F5" s="1766"/>
      <c r="G5" s="1769"/>
      <c r="H5" s="1718"/>
      <c r="I5" s="1722"/>
      <c r="J5" s="1730"/>
      <c r="K5" s="1733"/>
      <c r="L5" s="1724"/>
      <c r="M5" s="1734"/>
      <c r="N5" s="1726"/>
      <c r="O5" s="1657"/>
      <c r="P5" s="1715"/>
    </row>
    <row r="6" spans="1:17" x14ac:dyDescent="0.25">
      <c r="A6" s="1737"/>
      <c r="B6" s="1741"/>
      <c r="C6" s="1741"/>
      <c r="D6" s="1746"/>
      <c r="E6" s="1747"/>
      <c r="F6" s="1766"/>
      <c r="G6" s="1769"/>
      <c r="H6" s="1719"/>
      <c r="I6" s="1722"/>
      <c r="J6" s="1731"/>
      <c r="K6" s="1721"/>
      <c r="L6" s="1724"/>
      <c r="M6" s="1352"/>
      <c r="N6" s="1126" t="s">
        <v>217</v>
      </c>
      <c r="O6" s="1728"/>
      <c r="P6" s="1715"/>
    </row>
    <row r="7" spans="1:17" ht="15.75" thickBot="1" x14ac:dyDescent="0.3">
      <c r="A7" s="1738"/>
      <c r="B7" s="1046" t="s">
        <v>402</v>
      </c>
      <c r="C7" s="1046" t="s">
        <v>403</v>
      </c>
      <c r="D7" s="1353" t="s">
        <v>26</v>
      </c>
      <c r="E7" s="1357" t="s">
        <v>72</v>
      </c>
      <c r="F7" s="1366" t="s">
        <v>72</v>
      </c>
      <c r="G7" s="1367" t="s">
        <v>364</v>
      </c>
      <c r="H7" s="1364" t="s">
        <v>364</v>
      </c>
      <c r="I7" s="1358" t="s">
        <v>364</v>
      </c>
      <c r="J7" s="1207"/>
      <c r="K7" s="1045"/>
      <c r="L7" s="1211" t="s">
        <v>364</v>
      </c>
      <c r="M7" s="1348" t="s">
        <v>365</v>
      </c>
      <c r="N7" s="1047" t="s">
        <v>363</v>
      </c>
      <c r="O7" s="1119"/>
      <c r="P7" s="1716"/>
    </row>
    <row r="8" spans="1:17" x14ac:dyDescent="0.25">
      <c r="A8" s="1127" t="s">
        <v>681</v>
      </c>
      <c r="B8" s="1342">
        <v>0.98</v>
      </c>
      <c r="C8" s="1342">
        <v>0.997</v>
      </c>
      <c r="D8" s="1371">
        <f>C8-B8</f>
        <v>1.7000000000000015E-2</v>
      </c>
      <c r="E8" s="1397">
        <f>D8*5280</f>
        <v>89.760000000000076</v>
      </c>
      <c r="F8" s="1362">
        <v>28</v>
      </c>
      <c r="G8" s="1399">
        <f>F8*E8/9</f>
        <v>279.25333333333356</v>
      </c>
      <c r="H8" s="1365"/>
      <c r="I8" s="1401">
        <f>G8+H8</f>
        <v>279.25333333333356</v>
      </c>
      <c r="J8" s="1369">
        <v>1</v>
      </c>
      <c r="K8" s="1130" t="s">
        <v>729</v>
      </c>
      <c r="L8" s="1191">
        <f>I8</f>
        <v>279.25333333333356</v>
      </c>
      <c r="M8" s="1349">
        <f>G8*0.09</f>
        <v>25.132800000000021</v>
      </c>
      <c r="N8" s="1131">
        <f>I8*(1.25/12/3)</f>
        <v>9.6962962962963051</v>
      </c>
      <c r="O8" s="1132"/>
      <c r="P8" s="1133"/>
    </row>
    <row r="9" spans="1:17" x14ac:dyDescent="0.25">
      <c r="A9" s="1386"/>
      <c r="B9" s="1387"/>
      <c r="C9" s="1387"/>
      <c r="D9" s="1396"/>
      <c r="E9" s="1398"/>
      <c r="F9" s="1390"/>
      <c r="G9" s="1400"/>
      <c r="H9" s="1392"/>
      <c r="I9" s="1402"/>
      <c r="J9" s="1370"/>
      <c r="K9" s="1130"/>
      <c r="L9" s="1191"/>
      <c r="M9" s="1349"/>
      <c r="N9" s="1131"/>
      <c r="O9" s="1394"/>
      <c r="P9" s="1395"/>
    </row>
    <row r="10" spans="1:17" x14ac:dyDescent="0.25">
      <c r="A10" s="1386"/>
      <c r="B10" s="1387">
        <v>0.997</v>
      </c>
      <c r="C10" s="1387">
        <v>1.012</v>
      </c>
      <c r="D10" s="1388">
        <f t="shared" ref="D10" si="0">C10-B10</f>
        <v>1.5000000000000013E-2</v>
      </c>
      <c r="E10" s="1389">
        <f t="shared" ref="E10" si="1">D10*5280</f>
        <v>79.200000000000074</v>
      </c>
      <c r="F10" s="1390">
        <v>26</v>
      </c>
      <c r="G10" s="1391">
        <f t="shared" ref="G10" si="2">F10*E10/9</f>
        <v>228.80000000000024</v>
      </c>
      <c r="H10" s="1392"/>
      <c r="I10" s="1393">
        <f t="shared" ref="I10" si="3">G10+H10</f>
        <v>228.80000000000024</v>
      </c>
      <c r="J10" s="1370"/>
      <c r="K10" s="1130" t="s">
        <v>730</v>
      </c>
      <c r="L10" s="1191">
        <f t="shared" ref="L10" si="4">I10</f>
        <v>228.80000000000024</v>
      </c>
      <c r="M10" s="1349">
        <f t="shared" ref="M10" si="5">G10*0.09</f>
        <v>20.59200000000002</v>
      </c>
      <c r="N10" s="1131">
        <f t="shared" ref="N10" si="6">I10*(1.25/12/3)</f>
        <v>7.9444444444444535</v>
      </c>
      <c r="O10" s="1394"/>
      <c r="P10" s="1395"/>
    </row>
    <row r="11" spans="1:17" x14ac:dyDescent="0.25">
      <c r="A11" s="1134"/>
      <c r="B11" s="1343">
        <v>1.012</v>
      </c>
      <c r="C11" s="1343">
        <v>1.2709999999999999</v>
      </c>
      <c r="D11" s="1356">
        <f t="shared" ref="D11:D31" si="7">C11-B11</f>
        <v>0.2589999999999999</v>
      </c>
      <c r="E11" s="1360">
        <f t="shared" ref="E11:E31" si="8">D11*5280</f>
        <v>1367.5199999999995</v>
      </c>
      <c r="F11" s="1363">
        <v>25</v>
      </c>
      <c r="G11" s="1359">
        <f t="shared" ref="G11:G31" si="9">F11*E11/9</f>
        <v>3798.6666666666652</v>
      </c>
      <c r="H11" s="1188"/>
      <c r="I11" s="1368">
        <f t="shared" ref="I11:I31" si="10">G11+H11</f>
        <v>3798.6666666666652</v>
      </c>
      <c r="J11" s="1370">
        <v>1</v>
      </c>
      <c r="K11" s="1130" t="s">
        <v>730</v>
      </c>
      <c r="L11" s="1191">
        <f t="shared" ref="L11:L31" si="11">I11</f>
        <v>3798.6666666666652</v>
      </c>
      <c r="M11" s="1349">
        <f t="shared" ref="M11:M31" si="12">G11*0.09</f>
        <v>341.87999999999982</v>
      </c>
      <c r="N11" s="1131">
        <f t="shared" ref="N11:N31" si="13">I11*(1.25/12/3)</f>
        <v>131.8981481481481</v>
      </c>
      <c r="O11" s="1132"/>
      <c r="P11" s="1136"/>
    </row>
    <row r="12" spans="1:17" x14ac:dyDescent="0.25">
      <c r="A12" s="1134"/>
      <c r="B12" s="1344">
        <v>1.2709999999999999</v>
      </c>
      <c r="C12" s="1344">
        <v>1.607</v>
      </c>
      <c r="D12" s="1355">
        <f t="shared" si="7"/>
        <v>0.33600000000000008</v>
      </c>
      <c r="E12" s="1360">
        <f t="shared" si="8"/>
        <v>1774.0800000000004</v>
      </c>
      <c r="F12" s="1363">
        <v>26</v>
      </c>
      <c r="G12" s="1359">
        <f t="shared" si="9"/>
        <v>5125.1200000000008</v>
      </c>
      <c r="H12" s="1188"/>
      <c r="I12" s="1368">
        <f t="shared" si="10"/>
        <v>5125.1200000000008</v>
      </c>
      <c r="J12" s="1370">
        <v>1</v>
      </c>
      <c r="K12" s="1130" t="s">
        <v>730</v>
      </c>
      <c r="L12" s="1191">
        <f t="shared" si="11"/>
        <v>5125.1200000000008</v>
      </c>
      <c r="M12" s="1349">
        <f t="shared" si="12"/>
        <v>461.26080000000007</v>
      </c>
      <c r="N12" s="1131">
        <f t="shared" si="13"/>
        <v>177.95555555555561</v>
      </c>
      <c r="O12" s="1132"/>
      <c r="P12" s="1133"/>
    </row>
    <row r="13" spans="1:17" x14ac:dyDescent="0.25">
      <c r="A13" s="1137"/>
      <c r="B13" s="1344">
        <v>1.607</v>
      </c>
      <c r="C13" s="1345">
        <v>1.706</v>
      </c>
      <c r="D13" s="1355">
        <f t="shared" si="7"/>
        <v>9.8999999999999977E-2</v>
      </c>
      <c r="E13" s="1360">
        <f t="shared" si="8"/>
        <v>522.71999999999991</v>
      </c>
      <c r="F13" s="1363">
        <v>28</v>
      </c>
      <c r="G13" s="1359">
        <f t="shared" si="9"/>
        <v>1626.2399999999998</v>
      </c>
      <c r="H13" s="1212"/>
      <c r="I13" s="1368">
        <f t="shared" si="10"/>
        <v>1626.2399999999998</v>
      </c>
      <c r="J13" s="1370">
        <v>1</v>
      </c>
      <c r="K13" s="1130" t="s">
        <v>730</v>
      </c>
      <c r="L13" s="1191">
        <f t="shared" si="11"/>
        <v>1626.2399999999998</v>
      </c>
      <c r="M13" s="1349">
        <f t="shared" si="12"/>
        <v>146.36159999999998</v>
      </c>
      <c r="N13" s="1131">
        <f t="shared" si="13"/>
        <v>56.466666666666661</v>
      </c>
      <c r="O13" s="1138"/>
      <c r="P13" s="1133"/>
    </row>
    <row r="14" spans="1:17" x14ac:dyDescent="0.25">
      <c r="A14" s="1137"/>
      <c r="B14" s="1344">
        <v>1.706</v>
      </c>
      <c r="C14" s="1345">
        <v>2.5110000000000001</v>
      </c>
      <c r="D14" s="1355">
        <f t="shared" si="7"/>
        <v>0.80500000000000016</v>
      </c>
      <c r="E14" s="1360">
        <f t="shared" si="8"/>
        <v>4250.4000000000005</v>
      </c>
      <c r="F14" s="1363">
        <v>26</v>
      </c>
      <c r="G14" s="1359">
        <f t="shared" si="9"/>
        <v>12278.933333333334</v>
      </c>
      <c r="H14" s="1188"/>
      <c r="I14" s="1368">
        <f t="shared" si="10"/>
        <v>12278.933333333334</v>
      </c>
      <c r="J14" s="1370">
        <v>1</v>
      </c>
      <c r="K14" s="1130" t="s">
        <v>730</v>
      </c>
      <c r="L14" s="1191">
        <f t="shared" si="11"/>
        <v>12278.933333333334</v>
      </c>
      <c r="M14" s="1349">
        <f t="shared" si="12"/>
        <v>1105.104</v>
      </c>
      <c r="N14" s="1131">
        <f t="shared" si="13"/>
        <v>426.3518518518519</v>
      </c>
      <c r="O14" s="1138"/>
      <c r="P14" s="1133"/>
    </row>
    <row r="15" spans="1:17" x14ac:dyDescent="0.25">
      <c r="A15" s="1139"/>
      <c r="B15" s="1344">
        <v>2.5110000000000001</v>
      </c>
      <c r="C15" s="1345">
        <v>2.6110000000000002</v>
      </c>
      <c r="D15" s="1355">
        <f t="shared" si="7"/>
        <v>0.10000000000000009</v>
      </c>
      <c r="E15" s="1360">
        <f t="shared" si="8"/>
        <v>528.00000000000045</v>
      </c>
      <c r="F15" s="1363">
        <v>25</v>
      </c>
      <c r="G15" s="1359">
        <f t="shared" si="9"/>
        <v>1466.6666666666679</v>
      </c>
      <c r="H15" s="1188"/>
      <c r="I15" s="1368">
        <f t="shared" si="10"/>
        <v>1466.6666666666679</v>
      </c>
      <c r="J15" s="1370">
        <v>1</v>
      </c>
      <c r="K15" s="1130" t="s">
        <v>730</v>
      </c>
      <c r="L15" s="1191">
        <f t="shared" si="11"/>
        <v>1466.6666666666679</v>
      </c>
      <c r="M15" s="1349">
        <f t="shared" si="12"/>
        <v>132.00000000000011</v>
      </c>
      <c r="N15" s="1131">
        <f t="shared" si="13"/>
        <v>50.925925925925974</v>
      </c>
      <c r="O15" s="1132"/>
      <c r="P15" s="1151"/>
    </row>
    <row r="16" spans="1:17" x14ac:dyDescent="0.25">
      <c r="A16" s="1140"/>
      <c r="B16" s="1344">
        <v>2.6110000000000002</v>
      </c>
      <c r="C16" s="1346">
        <v>2.782</v>
      </c>
      <c r="D16" s="1355">
        <f t="shared" si="7"/>
        <v>0.17099999999999982</v>
      </c>
      <c r="E16" s="1360">
        <f t="shared" si="8"/>
        <v>902.87999999999909</v>
      </c>
      <c r="F16" s="1363">
        <v>30</v>
      </c>
      <c r="G16" s="1359">
        <f t="shared" si="9"/>
        <v>3009.5999999999967</v>
      </c>
      <c r="H16" s="1188"/>
      <c r="I16" s="1368">
        <f t="shared" si="10"/>
        <v>3009.5999999999967</v>
      </c>
      <c r="J16" s="1370">
        <v>1</v>
      </c>
      <c r="K16" s="1130" t="s">
        <v>730</v>
      </c>
      <c r="L16" s="1191">
        <f t="shared" si="11"/>
        <v>3009.5999999999967</v>
      </c>
      <c r="M16" s="1349">
        <f t="shared" si="12"/>
        <v>270.86399999999969</v>
      </c>
      <c r="N16" s="1131">
        <f t="shared" si="13"/>
        <v>104.49999999999989</v>
      </c>
      <c r="O16" s="1132"/>
      <c r="P16" s="1132" t="s">
        <v>682</v>
      </c>
    </row>
    <row r="17" spans="1:16" x14ac:dyDescent="0.25">
      <c r="A17" s="1163"/>
      <c r="B17" s="1345">
        <v>2.782</v>
      </c>
      <c r="C17" s="1345">
        <v>2.9809999999999999</v>
      </c>
      <c r="D17" s="1355">
        <f t="shared" si="7"/>
        <v>0.19899999999999984</v>
      </c>
      <c r="E17" s="1360">
        <f t="shared" si="8"/>
        <v>1050.7199999999991</v>
      </c>
      <c r="F17" s="1363">
        <v>28</v>
      </c>
      <c r="G17" s="1359">
        <f t="shared" si="9"/>
        <v>3268.906666666664</v>
      </c>
      <c r="H17" s="1188"/>
      <c r="I17" s="1368">
        <f t="shared" si="10"/>
        <v>3268.906666666664</v>
      </c>
      <c r="J17" s="1370">
        <v>1</v>
      </c>
      <c r="K17" s="1130" t="s">
        <v>730</v>
      </c>
      <c r="L17" s="1191">
        <f t="shared" si="11"/>
        <v>3268.906666666664</v>
      </c>
      <c r="M17" s="1349">
        <f t="shared" si="12"/>
        <v>294.20159999999976</v>
      </c>
      <c r="N17" s="1131">
        <f t="shared" si="13"/>
        <v>113.50370370370362</v>
      </c>
      <c r="O17" s="1166"/>
      <c r="P17" s="1167"/>
    </row>
    <row r="18" spans="1:16" x14ac:dyDescent="0.25">
      <c r="A18" s="1144"/>
      <c r="B18" s="1345">
        <v>2.9809999999999999</v>
      </c>
      <c r="C18" s="1347">
        <v>3.2959999999999998</v>
      </c>
      <c r="D18" s="1354">
        <f t="shared" si="7"/>
        <v>0.31499999999999995</v>
      </c>
      <c r="E18" s="1360">
        <f t="shared" si="8"/>
        <v>1663.1999999999998</v>
      </c>
      <c r="F18" s="1363">
        <v>25</v>
      </c>
      <c r="G18" s="1359">
        <f t="shared" si="9"/>
        <v>4619.9999999999991</v>
      </c>
      <c r="H18" s="1188"/>
      <c r="I18" s="1368">
        <f t="shared" si="10"/>
        <v>4619.9999999999991</v>
      </c>
      <c r="J18" s="1370">
        <v>1</v>
      </c>
      <c r="K18" s="1130" t="s">
        <v>730</v>
      </c>
      <c r="L18" s="1191">
        <f t="shared" si="11"/>
        <v>4619.9999999999991</v>
      </c>
      <c r="M18" s="1349">
        <f t="shared" si="12"/>
        <v>415.7999999999999</v>
      </c>
      <c r="N18" s="1131">
        <f t="shared" si="13"/>
        <v>160.41666666666663</v>
      </c>
      <c r="O18" s="1132"/>
      <c r="P18" s="1136"/>
    </row>
    <row r="19" spans="1:16" x14ac:dyDescent="0.25">
      <c r="A19" s="1145"/>
      <c r="B19" s="1345">
        <v>3.2959999999999998</v>
      </c>
      <c r="C19" s="1347">
        <v>3.4260000000000002</v>
      </c>
      <c r="D19" s="1354">
        <f t="shared" si="7"/>
        <v>0.13000000000000034</v>
      </c>
      <c r="E19" s="1360">
        <f t="shared" si="8"/>
        <v>686.4000000000018</v>
      </c>
      <c r="F19" s="1363">
        <v>27</v>
      </c>
      <c r="G19" s="1359">
        <f t="shared" si="9"/>
        <v>2059.2000000000057</v>
      </c>
      <c r="H19" s="1188"/>
      <c r="I19" s="1368">
        <f t="shared" si="10"/>
        <v>2059.2000000000057</v>
      </c>
      <c r="J19" s="1370">
        <v>1</v>
      </c>
      <c r="K19" s="1130" t="s">
        <v>730</v>
      </c>
      <c r="L19" s="1191">
        <f t="shared" si="11"/>
        <v>2059.2000000000057</v>
      </c>
      <c r="M19" s="1349">
        <f t="shared" si="12"/>
        <v>185.32800000000051</v>
      </c>
      <c r="N19" s="1131">
        <f t="shared" si="13"/>
        <v>71.500000000000199</v>
      </c>
      <c r="O19" s="1132"/>
      <c r="P19" s="1136"/>
    </row>
    <row r="20" spans="1:16" x14ac:dyDescent="0.25">
      <c r="A20" s="1144"/>
      <c r="B20" s="1345">
        <v>3.4260000000000002</v>
      </c>
      <c r="C20" s="1347">
        <v>3.871</v>
      </c>
      <c r="D20" s="1354">
        <f t="shared" si="7"/>
        <v>0.44499999999999984</v>
      </c>
      <c r="E20" s="1360">
        <f t="shared" si="8"/>
        <v>2349.599999999999</v>
      </c>
      <c r="F20" s="1363">
        <v>24</v>
      </c>
      <c r="G20" s="1359">
        <f t="shared" si="9"/>
        <v>6265.5999999999976</v>
      </c>
      <c r="H20" s="1188"/>
      <c r="I20" s="1368">
        <f t="shared" si="10"/>
        <v>6265.5999999999976</v>
      </c>
      <c r="J20" s="1370">
        <v>1</v>
      </c>
      <c r="K20" s="1130" t="s">
        <v>730</v>
      </c>
      <c r="L20" s="1191">
        <f t="shared" si="11"/>
        <v>6265.5999999999976</v>
      </c>
      <c r="M20" s="1349">
        <f t="shared" si="12"/>
        <v>563.90399999999977</v>
      </c>
      <c r="N20" s="1131">
        <f t="shared" si="13"/>
        <v>217.55555555555549</v>
      </c>
      <c r="O20" s="1132"/>
      <c r="P20" s="1136"/>
    </row>
    <row r="21" spans="1:16" x14ac:dyDescent="0.25">
      <c r="A21" s="1144"/>
      <c r="B21" s="1345">
        <v>3.871</v>
      </c>
      <c r="C21" s="1347">
        <v>4.2009999999999996</v>
      </c>
      <c r="D21" s="1355">
        <f t="shared" si="7"/>
        <v>0.32999999999999963</v>
      </c>
      <c r="E21" s="1360">
        <f t="shared" si="8"/>
        <v>1742.399999999998</v>
      </c>
      <c r="F21" s="1363">
        <v>26</v>
      </c>
      <c r="G21" s="1359">
        <f t="shared" si="9"/>
        <v>5033.5999999999949</v>
      </c>
      <c r="H21" s="1188"/>
      <c r="I21" s="1368">
        <f t="shared" si="10"/>
        <v>5033.5999999999949</v>
      </c>
      <c r="J21" s="1370">
        <v>1</v>
      </c>
      <c r="K21" s="1130" t="s">
        <v>730</v>
      </c>
      <c r="L21" s="1191">
        <f t="shared" si="11"/>
        <v>5033.5999999999949</v>
      </c>
      <c r="M21" s="1349">
        <f t="shared" si="12"/>
        <v>453.02399999999955</v>
      </c>
      <c r="N21" s="1131">
        <f t="shared" si="13"/>
        <v>174.7777777777776</v>
      </c>
      <c r="O21" s="1132"/>
      <c r="P21" s="1136"/>
    </row>
    <row r="22" spans="1:16" x14ac:dyDescent="0.25">
      <c r="A22" s="1137"/>
      <c r="B22" s="1345">
        <v>4.2009999999999996</v>
      </c>
      <c r="C22" s="1345">
        <v>5.1159999999999997</v>
      </c>
      <c r="D22" s="1355">
        <f t="shared" si="7"/>
        <v>0.91500000000000004</v>
      </c>
      <c r="E22" s="1360">
        <f t="shared" si="8"/>
        <v>4831.2</v>
      </c>
      <c r="F22" s="1363">
        <v>28</v>
      </c>
      <c r="G22" s="1359">
        <f t="shared" si="9"/>
        <v>15030.400000000001</v>
      </c>
      <c r="H22" s="1188"/>
      <c r="I22" s="1368">
        <f t="shared" si="10"/>
        <v>15030.400000000001</v>
      </c>
      <c r="J22" s="1370">
        <v>1</v>
      </c>
      <c r="K22" s="1130" t="s">
        <v>730</v>
      </c>
      <c r="L22" s="1191">
        <f t="shared" si="11"/>
        <v>15030.400000000001</v>
      </c>
      <c r="M22" s="1349">
        <f t="shared" si="12"/>
        <v>1352.7360000000001</v>
      </c>
      <c r="N22" s="1131">
        <f t="shared" si="13"/>
        <v>521.88888888888891</v>
      </c>
      <c r="O22" s="1138"/>
      <c r="P22" s="1146"/>
    </row>
    <row r="23" spans="1:16" x14ac:dyDescent="0.25">
      <c r="A23" s="1137"/>
      <c r="B23" s="1345">
        <v>5.1159999999999997</v>
      </c>
      <c r="C23" s="1345">
        <v>6.2210000000000001</v>
      </c>
      <c r="D23" s="1355">
        <f t="shared" si="7"/>
        <v>1.1050000000000004</v>
      </c>
      <c r="E23" s="1360">
        <f t="shared" si="8"/>
        <v>5834.4000000000024</v>
      </c>
      <c r="F23" s="1363">
        <v>31</v>
      </c>
      <c r="G23" s="1359">
        <f t="shared" si="9"/>
        <v>20096.266666666677</v>
      </c>
      <c r="H23" s="1188"/>
      <c r="I23" s="1368">
        <f t="shared" si="10"/>
        <v>20096.266666666677</v>
      </c>
      <c r="J23" s="1370">
        <v>1</v>
      </c>
      <c r="K23" s="1130" t="s">
        <v>730</v>
      </c>
      <c r="L23" s="1191">
        <f t="shared" si="11"/>
        <v>20096.266666666677</v>
      </c>
      <c r="M23" s="1349">
        <f t="shared" si="12"/>
        <v>1808.6640000000009</v>
      </c>
      <c r="N23" s="1131">
        <f t="shared" si="13"/>
        <v>697.78703703703741</v>
      </c>
      <c r="O23" s="1138"/>
      <c r="P23" s="1146"/>
    </row>
    <row r="24" spans="1:16" x14ac:dyDescent="0.25">
      <c r="A24" s="1144"/>
      <c r="B24" s="1345">
        <v>6.2210000000000001</v>
      </c>
      <c r="C24" s="1347">
        <v>6.8310000000000004</v>
      </c>
      <c r="D24" s="1355">
        <f t="shared" si="7"/>
        <v>0.61000000000000032</v>
      </c>
      <c r="E24" s="1360">
        <f t="shared" si="8"/>
        <v>3220.8000000000015</v>
      </c>
      <c r="F24" s="1363">
        <v>28</v>
      </c>
      <c r="G24" s="1359">
        <f t="shared" si="9"/>
        <v>10020.26666666667</v>
      </c>
      <c r="H24" s="1188"/>
      <c r="I24" s="1368">
        <f t="shared" si="10"/>
        <v>10020.26666666667</v>
      </c>
      <c r="J24" s="1370">
        <v>1</v>
      </c>
      <c r="K24" s="1130" t="s">
        <v>730</v>
      </c>
      <c r="L24" s="1191">
        <f t="shared" si="11"/>
        <v>10020.26666666667</v>
      </c>
      <c r="M24" s="1349">
        <f t="shared" si="12"/>
        <v>901.8240000000003</v>
      </c>
      <c r="N24" s="1131">
        <f t="shared" si="13"/>
        <v>347.92592592592604</v>
      </c>
      <c r="O24" s="1132"/>
      <c r="P24" s="1136"/>
    </row>
    <row r="25" spans="1:16" x14ac:dyDescent="0.25">
      <c r="A25" s="1142"/>
      <c r="B25" s="1345">
        <v>6.8310000000000004</v>
      </c>
      <c r="C25" s="1347">
        <v>7.2009999999999996</v>
      </c>
      <c r="D25" s="1355">
        <f t="shared" si="7"/>
        <v>0.36999999999999922</v>
      </c>
      <c r="E25" s="1360">
        <f t="shared" si="8"/>
        <v>1953.5999999999958</v>
      </c>
      <c r="F25" s="1363">
        <v>26</v>
      </c>
      <c r="G25" s="1359">
        <f t="shared" si="9"/>
        <v>5643.7333333333208</v>
      </c>
      <c r="H25" s="1188"/>
      <c r="I25" s="1368">
        <f t="shared" si="10"/>
        <v>5643.7333333333208</v>
      </c>
      <c r="J25" s="1370">
        <v>1</v>
      </c>
      <c r="K25" s="1130" t="s">
        <v>730</v>
      </c>
      <c r="L25" s="1191">
        <f t="shared" si="11"/>
        <v>5643.7333333333208</v>
      </c>
      <c r="M25" s="1349">
        <f t="shared" si="12"/>
        <v>507.93599999999884</v>
      </c>
      <c r="N25" s="1131">
        <f t="shared" si="13"/>
        <v>195.96296296296254</v>
      </c>
      <c r="O25" s="1132"/>
      <c r="P25" s="1136"/>
    </row>
    <row r="26" spans="1:16" x14ac:dyDescent="0.25">
      <c r="A26" s="1163"/>
      <c r="B26" s="1345">
        <v>7.2009999999999996</v>
      </c>
      <c r="C26" s="1345">
        <v>8.1460000000000008</v>
      </c>
      <c r="D26" s="1355">
        <f t="shared" si="7"/>
        <v>0.94500000000000117</v>
      </c>
      <c r="E26" s="1360">
        <f t="shared" si="8"/>
        <v>4989.6000000000058</v>
      </c>
      <c r="F26" s="1363">
        <v>25</v>
      </c>
      <c r="G26" s="1359">
        <f t="shared" si="9"/>
        <v>13860.000000000016</v>
      </c>
      <c r="H26" s="1188"/>
      <c r="I26" s="1368">
        <f t="shared" si="10"/>
        <v>13860.000000000016</v>
      </c>
      <c r="J26" s="1370">
        <v>1</v>
      </c>
      <c r="K26" s="1130" t="s">
        <v>730</v>
      </c>
      <c r="L26" s="1191">
        <f t="shared" si="11"/>
        <v>13860.000000000016</v>
      </c>
      <c r="M26" s="1349">
        <f t="shared" si="12"/>
        <v>1247.4000000000015</v>
      </c>
      <c r="N26" s="1131">
        <f t="shared" si="13"/>
        <v>481.25000000000057</v>
      </c>
      <c r="O26" s="1166"/>
      <c r="P26" s="1166" t="s">
        <v>683</v>
      </c>
    </row>
    <row r="27" spans="1:16" x14ac:dyDescent="0.25">
      <c r="A27" s="1140"/>
      <c r="B27" s="1345">
        <v>8.1460000000000008</v>
      </c>
      <c r="C27" s="1347">
        <v>8.234</v>
      </c>
      <c r="D27" s="1355">
        <f t="shared" si="7"/>
        <v>8.799999999999919E-2</v>
      </c>
      <c r="E27" s="1360">
        <f t="shared" si="8"/>
        <v>464.63999999999572</v>
      </c>
      <c r="F27" s="1363">
        <v>36</v>
      </c>
      <c r="G27" s="1359">
        <f t="shared" si="9"/>
        <v>1858.5599999999827</v>
      </c>
      <c r="H27" s="1188"/>
      <c r="I27" s="1368">
        <f t="shared" si="10"/>
        <v>1858.5599999999827</v>
      </c>
      <c r="J27" s="1370">
        <v>1</v>
      </c>
      <c r="K27" s="1130" t="s">
        <v>730</v>
      </c>
      <c r="L27" s="1191">
        <f t="shared" si="11"/>
        <v>1858.5599999999827</v>
      </c>
      <c r="M27" s="1349">
        <f t="shared" si="12"/>
        <v>167.27039999999843</v>
      </c>
      <c r="N27" s="1131">
        <f t="shared" si="13"/>
        <v>64.533333333332735</v>
      </c>
      <c r="O27" s="1132"/>
      <c r="P27" s="1147"/>
    </row>
    <row r="28" spans="1:16" x14ac:dyDescent="0.25">
      <c r="A28" s="1142"/>
      <c r="B28" s="1345">
        <v>8.234</v>
      </c>
      <c r="C28" s="1347">
        <v>8.2509999999999994</v>
      </c>
      <c r="D28" s="1355">
        <f t="shared" si="7"/>
        <v>1.699999999999946E-2</v>
      </c>
      <c r="E28" s="1360">
        <f t="shared" si="8"/>
        <v>89.759999999997149</v>
      </c>
      <c r="F28" s="1363"/>
      <c r="G28" s="1359"/>
      <c r="H28" s="1188"/>
      <c r="I28" s="1368"/>
      <c r="J28" s="1370"/>
      <c r="K28" s="1130"/>
      <c r="L28" s="1191"/>
      <c r="M28" s="1349"/>
      <c r="N28" s="1131"/>
      <c r="O28" s="1132"/>
      <c r="P28" s="1132" t="s">
        <v>684</v>
      </c>
    </row>
    <row r="29" spans="1:16" x14ac:dyDescent="0.25">
      <c r="A29" s="1142"/>
      <c r="B29" s="1345">
        <v>8.2509999999999994</v>
      </c>
      <c r="C29" s="1347">
        <v>8.4510000000000005</v>
      </c>
      <c r="D29" s="1354">
        <f t="shared" si="7"/>
        <v>0.20000000000000107</v>
      </c>
      <c r="E29" s="1361">
        <f t="shared" si="8"/>
        <v>1056.0000000000057</v>
      </c>
      <c r="F29" s="1363">
        <v>25</v>
      </c>
      <c r="G29" s="1359">
        <f t="shared" si="9"/>
        <v>2933.3333333333489</v>
      </c>
      <c r="H29" s="1188"/>
      <c r="I29" s="1368">
        <f t="shared" si="10"/>
        <v>2933.3333333333489</v>
      </c>
      <c r="J29" s="1372">
        <v>1</v>
      </c>
      <c r="K29" s="1130" t="s">
        <v>730</v>
      </c>
      <c r="L29" s="1191">
        <f t="shared" si="11"/>
        <v>2933.3333333333489</v>
      </c>
      <c r="M29" s="1349">
        <f t="shared" si="12"/>
        <v>264.00000000000142</v>
      </c>
      <c r="N29" s="1131">
        <f t="shared" si="13"/>
        <v>101.8518518518524</v>
      </c>
      <c r="O29" s="1132"/>
      <c r="P29" s="1141"/>
    </row>
    <row r="30" spans="1:16" x14ac:dyDescent="0.25">
      <c r="A30" s="1142"/>
      <c r="B30" s="1345">
        <v>8.4510000000000005</v>
      </c>
      <c r="C30" s="1347">
        <v>8.4689999999999994</v>
      </c>
      <c r="D30" s="1354">
        <f t="shared" si="7"/>
        <v>1.7999999999998906E-2</v>
      </c>
      <c r="E30" s="1360">
        <f t="shared" si="8"/>
        <v>95.039999999994222</v>
      </c>
      <c r="F30" s="1363">
        <v>34</v>
      </c>
      <c r="G30" s="1359">
        <f t="shared" si="9"/>
        <v>359.03999999997819</v>
      </c>
      <c r="H30" s="1188"/>
      <c r="I30" s="1187">
        <f t="shared" si="10"/>
        <v>359.03999999997819</v>
      </c>
      <c r="J30" s="1213">
        <v>1</v>
      </c>
      <c r="K30" s="1130" t="s">
        <v>730</v>
      </c>
      <c r="L30" s="1191">
        <v>359.04</v>
      </c>
      <c r="M30" s="1349">
        <f t="shared" si="12"/>
        <v>32.313599999998033</v>
      </c>
      <c r="N30" s="1131">
        <v>12.47</v>
      </c>
      <c r="O30" s="1132"/>
      <c r="P30" s="1132" t="s">
        <v>731</v>
      </c>
    </row>
    <row r="31" spans="1:16" x14ac:dyDescent="0.25">
      <c r="A31" s="1142"/>
      <c r="B31" s="1345">
        <v>8.4689999999999994</v>
      </c>
      <c r="C31" s="1347">
        <v>8.51</v>
      </c>
      <c r="D31" s="1164">
        <f t="shared" si="7"/>
        <v>4.1000000000000369E-2</v>
      </c>
      <c r="E31" s="1360">
        <f t="shared" si="8"/>
        <v>216.48000000000195</v>
      </c>
      <c r="F31" s="1363">
        <v>36</v>
      </c>
      <c r="G31" s="1359">
        <f t="shared" si="9"/>
        <v>865.9200000000078</v>
      </c>
      <c r="H31" s="1188"/>
      <c r="I31" s="1187">
        <f t="shared" si="10"/>
        <v>865.9200000000078</v>
      </c>
      <c r="J31" s="1213">
        <v>1</v>
      </c>
      <c r="K31" s="1130" t="s">
        <v>730</v>
      </c>
      <c r="L31" s="1191">
        <f t="shared" si="11"/>
        <v>865.9200000000078</v>
      </c>
      <c r="M31" s="1349">
        <f t="shared" si="12"/>
        <v>77.932800000000697</v>
      </c>
      <c r="N31" s="1131">
        <f t="shared" si="13"/>
        <v>30.06666666666694</v>
      </c>
      <c r="O31" s="1132"/>
      <c r="P31" s="1141"/>
    </row>
    <row r="32" spans="1:16" x14ac:dyDescent="0.25">
      <c r="A32" s="1148"/>
      <c r="B32" s="1128"/>
      <c r="C32" s="1143"/>
      <c r="D32" s="1135"/>
      <c r="E32" s="1360"/>
      <c r="F32" s="1363"/>
      <c r="G32" s="1359"/>
      <c r="H32" s="1129"/>
      <c r="I32" s="1130"/>
      <c r="J32" s="1213"/>
      <c r="K32" s="1130"/>
      <c r="L32" s="1191"/>
      <c r="M32" s="1349"/>
      <c r="N32" s="1131"/>
      <c r="O32" s="1132"/>
      <c r="P32" s="1149"/>
    </row>
    <row r="33" spans="1:16" x14ac:dyDescent="0.25">
      <c r="A33" s="1712" t="s">
        <v>644</v>
      </c>
      <c r="B33" s="1712"/>
      <c r="C33" s="1712"/>
      <c r="D33" s="1712"/>
      <c r="E33" s="1712"/>
      <c r="F33" s="1712"/>
      <c r="G33" s="1712"/>
      <c r="H33" s="1712"/>
      <c r="I33" s="1713"/>
      <c r="J33" s="1710" t="s">
        <v>729</v>
      </c>
      <c r="K33" s="1711"/>
      <c r="L33" s="1192">
        <f>(L8)</f>
        <v>279.25333333333356</v>
      </c>
      <c r="M33" s="1350">
        <f>SUMIF($K8:$K32,$J$33,M8:M32)</f>
        <v>25.132800000000021</v>
      </c>
      <c r="N33" s="1150">
        <f>SUM(N8)</f>
        <v>9.6962962962963051</v>
      </c>
      <c r="O33" s="1151"/>
      <c r="P33" s="1141"/>
    </row>
    <row r="34" spans="1:16" x14ac:dyDescent="0.25">
      <c r="A34" s="1750" t="s">
        <v>644</v>
      </c>
      <c r="B34" s="1750"/>
      <c r="C34" s="1750"/>
      <c r="D34" s="1750"/>
      <c r="E34" s="1750"/>
      <c r="F34" s="1750"/>
      <c r="G34" s="1750"/>
      <c r="H34" s="1750"/>
      <c r="I34" s="1751"/>
      <c r="J34" s="1748" t="s">
        <v>730</v>
      </c>
      <c r="K34" s="1749"/>
      <c r="L34" s="1403">
        <f>SUM(L10:L31)</f>
        <v>119448.85333333333</v>
      </c>
      <c r="M34" s="1403">
        <f>SUM(M10:M31)</f>
        <v>10750.396799999999</v>
      </c>
      <c r="N34" s="1404">
        <f>SUM(N10:N31)</f>
        <v>4147.5329629629632</v>
      </c>
      <c r="O34" s="1405"/>
      <c r="P34" s="1406"/>
    </row>
    <row r="35" spans="1:16" x14ac:dyDescent="0.25">
      <c r="A35" s="1757" t="s">
        <v>614</v>
      </c>
      <c r="B35" s="1757"/>
      <c r="C35" s="1757"/>
      <c r="D35" s="1757"/>
      <c r="E35" s="1757"/>
      <c r="F35" s="1757"/>
      <c r="G35" s="1757"/>
      <c r="H35" s="1757"/>
      <c r="I35" s="1757"/>
      <c r="J35" s="1757"/>
      <c r="K35" s="1758"/>
      <c r="L35" s="1192">
        <f>SUM(L8:L8:L31)</f>
        <v>119728.10666666666</v>
      </c>
      <c r="M35" s="1350">
        <f>SUM(M8:M32)</f>
        <v>10775.529599999998</v>
      </c>
      <c r="N35" s="1152">
        <f>SUM(N8:N8:N31)</f>
        <v>4157.2292592592603</v>
      </c>
      <c r="O35" s="1153"/>
      <c r="P35" s="1141"/>
    </row>
    <row r="36" spans="1:16" s="182" customFormat="1" ht="15" customHeight="1" x14ac:dyDescent="0.25">
      <c r="A36" s="1708" t="s">
        <v>10</v>
      </c>
      <c r="B36" s="1708"/>
      <c r="C36" s="1708"/>
      <c r="D36" s="1708"/>
      <c r="E36" s="1708"/>
      <c r="F36" s="1708"/>
      <c r="G36" s="1708"/>
      <c r="H36" s="1708"/>
      <c r="I36" s="1708"/>
      <c r="J36" s="1708"/>
      <c r="K36" s="1709"/>
      <c r="L36" s="1186">
        <f>SUM(L8:L31)</f>
        <v>119728.10666666666</v>
      </c>
      <c r="M36" s="1351">
        <f>SUM(M8:M8:M31)</f>
        <v>10775.529599999998</v>
      </c>
      <c r="N36" s="1154">
        <f>SUM(N8:N8:N31)</f>
        <v>4157.2292592592603</v>
      </c>
      <c r="O36" s="1154"/>
      <c r="P36" s="1155"/>
    </row>
  </sheetData>
  <mergeCells count="24">
    <mergeCell ref="A34:I34"/>
    <mergeCell ref="A1:P1"/>
    <mergeCell ref="J2:K2"/>
    <mergeCell ref="A35:K35"/>
    <mergeCell ref="F2:I2"/>
    <mergeCell ref="A2:E2"/>
    <mergeCell ref="F3:F6"/>
    <mergeCell ref="G3:G6"/>
    <mergeCell ref="A36:K36"/>
    <mergeCell ref="J33:K33"/>
    <mergeCell ref="A33:I33"/>
    <mergeCell ref="P3:P7"/>
    <mergeCell ref="H3:H6"/>
    <mergeCell ref="I3:I6"/>
    <mergeCell ref="L3:L6"/>
    <mergeCell ref="N3:N5"/>
    <mergeCell ref="O3:O6"/>
    <mergeCell ref="J3:J6"/>
    <mergeCell ref="K3:K6"/>
    <mergeCell ref="M3:M5"/>
    <mergeCell ref="A3:A7"/>
    <mergeCell ref="B3:C6"/>
    <mergeCell ref="D3:E6"/>
    <mergeCell ref="J34:K34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B1B79-070E-4D05-AEEE-EE272AA76A8E}">
  <sheetPr>
    <tabColor rgb="FFFF0000"/>
  </sheetPr>
  <dimension ref="A1:T55"/>
  <sheetViews>
    <sheetView zoomScale="80" zoomScaleNormal="80" workbookViewId="0">
      <selection activeCell="N14" sqref="N14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41.5703125" customWidth="1"/>
    <col min="16" max="20" width="10.7109375" customWidth="1"/>
  </cols>
  <sheetData>
    <row r="1" spans="1:20" ht="19.5" customHeight="1" x14ac:dyDescent="0.25">
      <c r="A1" s="1816" t="s">
        <v>637</v>
      </c>
      <c r="B1" s="1819" t="s">
        <v>218</v>
      </c>
      <c r="C1" s="1819" t="s">
        <v>402</v>
      </c>
      <c r="D1" s="1820" t="s">
        <v>56</v>
      </c>
      <c r="E1" s="1773" t="s">
        <v>638</v>
      </c>
      <c r="F1" s="1774" t="s">
        <v>639</v>
      </c>
      <c r="G1" s="1775"/>
      <c r="H1" s="1776"/>
      <c r="I1" s="1780" t="s">
        <v>640</v>
      </c>
      <c r="J1" s="1785" t="s">
        <v>642</v>
      </c>
      <c r="K1" s="1189">
        <v>254</v>
      </c>
      <c r="L1" s="1170">
        <v>407</v>
      </c>
      <c r="M1" s="1170">
        <v>441</v>
      </c>
      <c r="N1" s="1170"/>
      <c r="O1" s="1799"/>
      <c r="P1" s="1788"/>
      <c r="Q1" s="1789"/>
      <c r="R1" s="1789"/>
      <c r="S1" s="1789"/>
      <c r="T1" s="1790"/>
    </row>
    <row r="2" spans="1:20" ht="110.45" customHeight="1" x14ac:dyDescent="0.25">
      <c r="A2" s="1817"/>
      <c r="B2" s="1629"/>
      <c r="C2" s="1629"/>
      <c r="D2" s="1821"/>
      <c r="E2" s="1541"/>
      <c r="F2" s="1777"/>
      <c r="G2" s="1778"/>
      <c r="H2" s="1779"/>
      <c r="I2" s="1781"/>
      <c r="J2" s="1786"/>
      <c r="K2" s="1815" t="s">
        <v>630</v>
      </c>
      <c r="L2" s="1812" t="s">
        <v>278</v>
      </c>
      <c r="M2" s="1812" t="s">
        <v>721</v>
      </c>
      <c r="N2" s="1812"/>
      <c r="O2" s="1800"/>
      <c r="P2" s="1791"/>
      <c r="Q2" s="1532"/>
      <c r="R2" s="1532"/>
      <c r="S2" s="1532"/>
      <c r="T2" s="1792"/>
    </row>
    <row r="3" spans="1:20" ht="15" customHeight="1" x14ac:dyDescent="0.25">
      <c r="A3" s="1817"/>
      <c r="B3" s="1629"/>
      <c r="C3" s="1629"/>
      <c r="D3" s="1821"/>
      <c r="E3" s="1541"/>
      <c r="F3" s="1770" t="s">
        <v>3</v>
      </c>
      <c r="G3" s="1770" t="s">
        <v>4</v>
      </c>
      <c r="H3" s="1770" t="s">
        <v>5</v>
      </c>
      <c r="I3" s="1781"/>
      <c r="J3" s="1786"/>
      <c r="K3" s="1815"/>
      <c r="L3" s="1813"/>
      <c r="M3" s="1813"/>
      <c r="N3" s="1813"/>
      <c r="O3" s="1800"/>
      <c r="P3" s="1791"/>
      <c r="Q3" s="1532"/>
      <c r="R3" s="1532"/>
      <c r="S3" s="1532"/>
      <c r="T3" s="1792"/>
    </row>
    <row r="4" spans="1:20" ht="15.75" customHeight="1" x14ac:dyDescent="0.25">
      <c r="A4" s="1817"/>
      <c r="B4" s="1629"/>
      <c r="C4" s="1629"/>
      <c r="D4" s="1821"/>
      <c r="E4" s="1541"/>
      <c r="F4" s="1629"/>
      <c r="G4" s="1629"/>
      <c r="H4" s="1629"/>
      <c r="I4" s="1781"/>
      <c r="J4" s="1786"/>
      <c r="K4" s="1815"/>
      <c r="L4" s="1814"/>
      <c r="M4" s="1814"/>
      <c r="N4" s="1814"/>
      <c r="O4" s="1800"/>
      <c r="P4" s="1791"/>
      <c r="Q4" s="1532"/>
      <c r="R4" s="1532"/>
      <c r="S4" s="1532"/>
      <c r="T4" s="1792"/>
    </row>
    <row r="5" spans="1:20" ht="30" x14ac:dyDescent="0.25">
      <c r="A5" s="1817"/>
      <c r="B5" s="1629"/>
      <c r="C5" s="1629"/>
      <c r="D5" s="1821"/>
      <c r="E5" s="1541"/>
      <c r="F5" s="1629"/>
      <c r="G5" s="1629"/>
      <c r="H5" s="1629"/>
      <c r="I5" s="1781"/>
      <c r="J5" s="1787"/>
      <c r="K5" s="1190" t="s">
        <v>217</v>
      </c>
      <c r="L5" s="1171" t="s">
        <v>631</v>
      </c>
      <c r="M5" s="1171" t="s">
        <v>217</v>
      </c>
      <c r="N5" s="1171"/>
      <c r="O5" s="1801"/>
      <c r="P5" s="1793"/>
      <c r="Q5" s="1794"/>
      <c r="R5" s="1794"/>
      <c r="S5" s="1794"/>
      <c r="T5" s="1795"/>
    </row>
    <row r="6" spans="1:20" ht="15.75" thickBot="1" x14ac:dyDescent="0.3">
      <c r="A6" s="1818"/>
      <c r="B6" s="1630"/>
      <c r="C6" s="1630"/>
      <c r="D6" s="1822"/>
      <c r="E6" s="1542"/>
      <c r="F6" s="1172" t="s">
        <v>72</v>
      </c>
      <c r="G6" s="1172" t="s">
        <v>72</v>
      </c>
      <c r="H6" s="1172" t="s">
        <v>72</v>
      </c>
      <c r="I6" s="1045" t="s">
        <v>364</v>
      </c>
      <c r="J6" s="1214"/>
      <c r="K6" s="1120" t="s">
        <v>364</v>
      </c>
      <c r="L6" s="1173" t="s">
        <v>365</v>
      </c>
      <c r="M6" s="1173" t="s">
        <v>363</v>
      </c>
      <c r="N6" s="1173"/>
      <c r="O6" s="1173" t="s">
        <v>112</v>
      </c>
      <c r="P6" s="1796" t="s">
        <v>648</v>
      </c>
      <c r="Q6" s="1797"/>
      <c r="R6" s="1797"/>
      <c r="S6" s="1797"/>
      <c r="T6" s="1798"/>
    </row>
    <row r="7" spans="1:20" x14ac:dyDescent="0.25">
      <c r="A7" s="1193"/>
      <c r="B7" s="1193"/>
      <c r="C7" s="1194"/>
      <c r="D7" s="1182"/>
      <c r="E7" s="1195"/>
      <c r="F7" s="1196"/>
      <c r="G7" s="1196"/>
      <c r="H7" s="1197"/>
      <c r="I7" s="1198"/>
      <c r="J7" s="1215"/>
      <c r="K7" s="1191"/>
      <c r="L7" s="1174"/>
      <c r="M7" s="1174"/>
      <c r="N7" s="1174"/>
      <c r="O7" s="1175"/>
      <c r="P7" s="1802"/>
      <c r="Q7" s="1802"/>
      <c r="R7" s="1802"/>
      <c r="S7" s="1802"/>
      <c r="T7" s="1803"/>
    </row>
    <row r="8" spans="1:20" x14ac:dyDescent="0.25">
      <c r="A8" s="1199">
        <v>1</v>
      </c>
      <c r="B8" s="1199">
        <v>141</v>
      </c>
      <c r="C8" s="1200">
        <v>1.012</v>
      </c>
      <c r="D8" s="1201" t="s">
        <v>57</v>
      </c>
      <c r="E8" s="1185" t="s">
        <v>685</v>
      </c>
      <c r="F8" s="1176">
        <v>7</v>
      </c>
      <c r="G8" s="1176">
        <v>21</v>
      </c>
      <c r="H8" s="1202">
        <v>42</v>
      </c>
      <c r="I8" s="1198">
        <f>((F8*G8)+((H8-G8)/2)^2)/9</f>
        <v>28.583333333333332</v>
      </c>
      <c r="J8" s="1215" t="s">
        <v>730</v>
      </c>
      <c r="K8" s="1192">
        <f>I8</f>
        <v>28.583333333333332</v>
      </c>
      <c r="L8" s="1165">
        <f>I8*0.09</f>
        <v>2.5724999999999998</v>
      </c>
      <c r="M8" s="1165">
        <f>I8*(1.25/36)</f>
        <v>0.99247685185185186</v>
      </c>
      <c r="N8" s="1165"/>
      <c r="O8" s="1166"/>
      <c r="P8" s="1804"/>
      <c r="Q8" s="1804"/>
      <c r="R8" s="1804"/>
      <c r="S8" s="1804"/>
      <c r="T8" s="1805"/>
    </row>
    <row r="9" spans="1:20" x14ac:dyDescent="0.25">
      <c r="A9" s="1199">
        <v>1</v>
      </c>
      <c r="B9" s="1199">
        <v>141</v>
      </c>
      <c r="C9" s="1200">
        <v>1.276</v>
      </c>
      <c r="D9" s="1201" t="s">
        <v>57</v>
      </c>
      <c r="E9" s="1185" t="s">
        <v>686</v>
      </c>
      <c r="F9" s="1176">
        <v>7</v>
      </c>
      <c r="G9" s="1176">
        <v>35</v>
      </c>
      <c r="H9" s="1202">
        <v>59</v>
      </c>
      <c r="I9" s="1198">
        <f t="shared" ref="I9:I32" si="0">((F9*G9)+((H9-G9)/2)^2)/9</f>
        <v>43.222222222222221</v>
      </c>
      <c r="J9" s="1215" t="s">
        <v>730</v>
      </c>
      <c r="K9" s="1192">
        <f t="shared" ref="K9:K24" si="1">I9</f>
        <v>43.222222222222221</v>
      </c>
      <c r="L9" s="1165">
        <f t="shared" ref="L9:L24" si="2">I9*0.09</f>
        <v>3.8899999999999997</v>
      </c>
      <c r="M9" s="1165">
        <f t="shared" ref="M9:M36" si="3">I9*(1.25/36)</f>
        <v>1.5007716049382716</v>
      </c>
      <c r="N9" s="1165"/>
      <c r="O9" s="1166"/>
      <c r="P9" s="1804"/>
      <c r="Q9" s="1804"/>
      <c r="R9" s="1804"/>
      <c r="S9" s="1804"/>
      <c r="T9" s="1805"/>
    </row>
    <row r="10" spans="1:20" x14ac:dyDescent="0.25">
      <c r="A10" s="1199">
        <v>1</v>
      </c>
      <c r="B10" s="1199">
        <v>141</v>
      </c>
      <c r="C10" s="1200">
        <v>1.3979999999999999</v>
      </c>
      <c r="D10" s="1201" t="s">
        <v>66</v>
      </c>
      <c r="E10" s="1185" t="s">
        <v>687</v>
      </c>
      <c r="F10" s="1176">
        <v>7</v>
      </c>
      <c r="G10" s="1176">
        <v>47</v>
      </c>
      <c r="H10" s="1202">
        <v>71</v>
      </c>
      <c r="I10" s="1198">
        <f t="shared" si="0"/>
        <v>52.555555555555557</v>
      </c>
      <c r="J10" s="1215" t="s">
        <v>730</v>
      </c>
      <c r="K10" s="1192">
        <f t="shared" si="1"/>
        <v>52.555555555555557</v>
      </c>
      <c r="L10" s="1165">
        <f t="shared" si="2"/>
        <v>4.7299999999999995</v>
      </c>
      <c r="M10" s="1165">
        <f t="shared" si="3"/>
        <v>1.8248456790123457</v>
      </c>
      <c r="N10" s="1165"/>
      <c r="O10" s="1166"/>
      <c r="P10" s="1804"/>
      <c r="Q10" s="1804"/>
      <c r="R10" s="1804"/>
      <c r="S10" s="1804"/>
      <c r="T10" s="1805"/>
    </row>
    <row r="11" spans="1:20" x14ac:dyDescent="0.25">
      <c r="A11" s="1199">
        <v>1</v>
      </c>
      <c r="B11" s="1199">
        <v>141</v>
      </c>
      <c r="C11" s="1200">
        <v>1.643</v>
      </c>
      <c r="D11" s="1201" t="s">
        <v>57</v>
      </c>
      <c r="E11" s="1185" t="s">
        <v>688</v>
      </c>
      <c r="F11" s="1176">
        <v>3</v>
      </c>
      <c r="G11" s="1176">
        <v>26</v>
      </c>
      <c r="H11" s="1202">
        <v>42</v>
      </c>
      <c r="I11" s="1198">
        <f>((F11*G11)+((H11-G11)/2)^2)/9</f>
        <v>15.777777777777779</v>
      </c>
      <c r="J11" s="1215" t="s">
        <v>730</v>
      </c>
      <c r="K11" s="1192">
        <f t="shared" si="1"/>
        <v>15.777777777777779</v>
      </c>
      <c r="L11" s="1165">
        <f t="shared" si="2"/>
        <v>1.42</v>
      </c>
      <c r="M11" s="1165">
        <f t="shared" si="3"/>
        <v>0.54783950617283961</v>
      </c>
      <c r="N11" s="1165"/>
      <c r="O11" s="1166" t="s">
        <v>708</v>
      </c>
      <c r="P11" s="1804"/>
      <c r="Q11" s="1804"/>
      <c r="R11" s="1804"/>
      <c r="S11" s="1804"/>
      <c r="T11" s="1805"/>
    </row>
    <row r="12" spans="1:20" x14ac:dyDescent="0.25">
      <c r="A12" s="1199">
        <v>1</v>
      </c>
      <c r="B12" s="1199">
        <v>141</v>
      </c>
      <c r="C12" s="1200">
        <v>1.714</v>
      </c>
      <c r="D12" s="1201" t="s">
        <v>66</v>
      </c>
      <c r="E12" s="1185" t="s">
        <v>689</v>
      </c>
      <c r="F12" s="1176">
        <v>3</v>
      </c>
      <c r="G12" s="1176">
        <v>38</v>
      </c>
      <c r="H12" s="1202">
        <v>55</v>
      </c>
      <c r="I12" s="1198">
        <f t="shared" si="0"/>
        <v>20.694444444444443</v>
      </c>
      <c r="J12" s="1215" t="s">
        <v>730</v>
      </c>
      <c r="K12" s="1192">
        <f t="shared" si="1"/>
        <v>20.694444444444443</v>
      </c>
      <c r="L12" s="1165">
        <f t="shared" si="2"/>
        <v>1.8624999999999998</v>
      </c>
      <c r="M12" s="1165">
        <f t="shared" si="3"/>
        <v>0.71855709876543206</v>
      </c>
      <c r="N12" s="1165"/>
      <c r="O12" s="1166"/>
      <c r="P12" s="1804"/>
      <c r="Q12" s="1804"/>
      <c r="R12" s="1804"/>
      <c r="S12" s="1804"/>
      <c r="T12" s="1805"/>
    </row>
    <row r="13" spans="1:20" x14ac:dyDescent="0.25">
      <c r="A13" s="1199"/>
      <c r="B13" s="1199"/>
      <c r="C13" s="1200"/>
      <c r="D13" s="1203"/>
      <c r="E13" s="1204"/>
      <c r="F13" s="1176"/>
      <c r="G13" s="1176"/>
      <c r="H13" s="1202"/>
      <c r="I13" s="1198"/>
      <c r="J13" s="1215"/>
      <c r="K13" s="1192"/>
      <c r="L13" s="1165"/>
      <c r="M13" s="1165"/>
      <c r="N13" s="1165"/>
      <c r="O13" s="1166"/>
      <c r="P13" s="1804"/>
      <c r="Q13" s="1804"/>
      <c r="R13" s="1804"/>
      <c r="S13" s="1804"/>
      <c r="T13" s="1805"/>
    </row>
    <row r="14" spans="1:20" x14ac:dyDescent="0.25">
      <c r="A14" s="1199">
        <v>1</v>
      </c>
      <c r="B14" s="1199">
        <v>141</v>
      </c>
      <c r="C14" s="1200">
        <v>2.5630000000000002</v>
      </c>
      <c r="D14" s="1201" t="s">
        <v>57</v>
      </c>
      <c r="E14" s="1204" t="s">
        <v>693</v>
      </c>
      <c r="F14" s="1176">
        <v>12</v>
      </c>
      <c r="G14" s="1176">
        <v>123</v>
      </c>
      <c r="H14" s="1202">
        <v>167</v>
      </c>
      <c r="I14" s="1198">
        <f t="shared" si="0"/>
        <v>217.77777777777777</v>
      </c>
      <c r="J14" s="1215" t="s">
        <v>730</v>
      </c>
      <c r="K14" s="1192"/>
      <c r="L14" s="1165"/>
      <c r="M14" s="1165"/>
      <c r="N14" s="1165"/>
      <c r="O14" s="1166" t="s">
        <v>722</v>
      </c>
      <c r="P14" s="1804"/>
      <c r="Q14" s="1804"/>
      <c r="R14" s="1804"/>
      <c r="S14" s="1804"/>
      <c r="T14" s="1805"/>
    </row>
    <row r="15" spans="1:20" x14ac:dyDescent="0.25">
      <c r="A15" s="1199">
        <v>1</v>
      </c>
      <c r="B15" s="1199">
        <v>141</v>
      </c>
      <c r="C15" s="1200">
        <v>2.6579999999999999</v>
      </c>
      <c r="D15" s="1201" t="s">
        <v>57</v>
      </c>
      <c r="E15" s="1204" t="s">
        <v>690</v>
      </c>
      <c r="F15" s="1176">
        <v>5</v>
      </c>
      <c r="G15" s="1176">
        <v>33</v>
      </c>
      <c r="H15" s="1202">
        <v>56</v>
      </c>
      <c r="I15" s="1198">
        <f t="shared" si="0"/>
        <v>33.027777777777779</v>
      </c>
      <c r="J15" s="1215" t="s">
        <v>730</v>
      </c>
      <c r="K15" s="1192">
        <f t="shared" si="1"/>
        <v>33.027777777777779</v>
      </c>
      <c r="L15" s="1165">
        <f t="shared" si="2"/>
        <v>2.9725000000000001</v>
      </c>
      <c r="M15" s="1165">
        <f t="shared" si="3"/>
        <v>1.1467978395061729</v>
      </c>
      <c r="N15" s="1165"/>
      <c r="O15" s="1166"/>
      <c r="P15" s="1804"/>
      <c r="Q15" s="1804"/>
      <c r="R15" s="1804"/>
      <c r="S15" s="1804"/>
      <c r="T15" s="1805"/>
    </row>
    <row r="16" spans="1:20" x14ac:dyDescent="0.25">
      <c r="A16" s="1199">
        <v>1</v>
      </c>
      <c r="B16" s="1199">
        <v>141</v>
      </c>
      <c r="C16" s="1194">
        <v>2.7429999999999999</v>
      </c>
      <c r="D16" s="1201" t="s">
        <v>691</v>
      </c>
      <c r="E16" s="1204" t="s">
        <v>692</v>
      </c>
      <c r="F16" s="1176">
        <v>9</v>
      </c>
      <c r="G16" s="1176">
        <v>48</v>
      </c>
      <c r="H16" s="1202">
        <v>69</v>
      </c>
      <c r="I16" s="1198">
        <f t="shared" si="0"/>
        <v>60.25</v>
      </c>
      <c r="J16" s="1215" t="s">
        <v>730</v>
      </c>
      <c r="K16" s="1192">
        <f t="shared" si="1"/>
        <v>60.25</v>
      </c>
      <c r="L16" s="1165">
        <f t="shared" si="2"/>
        <v>5.4224999999999994</v>
      </c>
      <c r="M16" s="1165">
        <f t="shared" si="3"/>
        <v>2.0920138888888888</v>
      </c>
      <c r="N16" s="1165"/>
      <c r="O16" s="1166"/>
      <c r="P16" s="1804"/>
      <c r="Q16" s="1804"/>
      <c r="R16" s="1804"/>
      <c r="S16" s="1804"/>
      <c r="T16" s="1805"/>
    </row>
    <row r="17" spans="1:20" x14ac:dyDescent="0.25">
      <c r="A17" s="1199">
        <v>1</v>
      </c>
      <c r="B17" s="1199">
        <v>141</v>
      </c>
      <c r="C17" s="1194">
        <v>2.7679999999999998</v>
      </c>
      <c r="D17" s="1201" t="s">
        <v>57</v>
      </c>
      <c r="E17" s="1204" t="s">
        <v>694</v>
      </c>
      <c r="F17" s="1176">
        <v>7</v>
      </c>
      <c r="G17" s="1176">
        <v>47</v>
      </c>
      <c r="H17" s="1202">
        <v>69</v>
      </c>
      <c r="I17" s="1198">
        <f t="shared" si="0"/>
        <v>50</v>
      </c>
      <c r="J17" s="1215" t="s">
        <v>730</v>
      </c>
      <c r="K17" s="1192">
        <f t="shared" si="1"/>
        <v>50</v>
      </c>
      <c r="L17" s="1165">
        <f t="shared" si="2"/>
        <v>4.5</v>
      </c>
      <c r="M17" s="1165">
        <f t="shared" si="3"/>
        <v>1.7361111111111112</v>
      </c>
      <c r="N17" s="1165"/>
      <c r="O17" s="1166"/>
      <c r="P17" s="1804"/>
      <c r="Q17" s="1804"/>
      <c r="R17" s="1804"/>
      <c r="S17" s="1804"/>
      <c r="T17" s="1805"/>
    </row>
    <row r="18" spans="1:20" x14ac:dyDescent="0.25">
      <c r="A18" s="1199">
        <v>1</v>
      </c>
      <c r="B18" s="1199">
        <v>141</v>
      </c>
      <c r="C18" s="1194">
        <v>2.97</v>
      </c>
      <c r="D18" s="1201" t="s">
        <v>57</v>
      </c>
      <c r="E18" s="1204" t="s">
        <v>695</v>
      </c>
      <c r="F18" s="1176">
        <v>6</v>
      </c>
      <c r="G18" s="1176">
        <v>28</v>
      </c>
      <c r="H18" s="1202">
        <v>61</v>
      </c>
      <c r="I18" s="1198">
        <f t="shared" si="0"/>
        <v>48.916666666666664</v>
      </c>
      <c r="J18" s="1215" t="s">
        <v>730</v>
      </c>
      <c r="K18" s="1192">
        <f t="shared" si="1"/>
        <v>48.916666666666664</v>
      </c>
      <c r="L18" s="1165">
        <f t="shared" si="2"/>
        <v>4.4024999999999999</v>
      </c>
      <c r="M18" s="1165">
        <f t="shared" si="3"/>
        <v>1.6984953703703705</v>
      </c>
      <c r="N18" s="1165"/>
      <c r="O18" s="1166"/>
      <c r="P18" s="1804"/>
      <c r="Q18" s="1804"/>
      <c r="R18" s="1804"/>
      <c r="S18" s="1804"/>
      <c r="T18" s="1805"/>
    </row>
    <row r="19" spans="1:20" x14ac:dyDescent="0.25">
      <c r="A19" s="1199"/>
      <c r="B19" s="1199"/>
      <c r="C19" s="1194"/>
      <c r="D19" s="1203"/>
      <c r="E19" s="1204"/>
      <c r="F19" s="1176"/>
      <c r="G19" s="1176"/>
      <c r="H19" s="1202"/>
      <c r="I19" s="1198"/>
      <c r="J19" s="1215"/>
      <c r="K19" s="1192"/>
      <c r="L19" s="1165"/>
      <c r="M19" s="1165"/>
      <c r="N19" s="1165"/>
      <c r="O19" s="1166"/>
      <c r="P19" s="1804"/>
      <c r="Q19" s="1804"/>
      <c r="R19" s="1804"/>
      <c r="S19" s="1804"/>
      <c r="T19" s="1805"/>
    </row>
    <row r="20" spans="1:20" x14ac:dyDescent="0.25">
      <c r="A20" s="1199">
        <v>1</v>
      </c>
      <c r="B20" s="1199">
        <v>141</v>
      </c>
      <c r="C20" s="1194">
        <v>3.28</v>
      </c>
      <c r="D20" s="1201" t="s">
        <v>66</v>
      </c>
      <c r="E20" s="1204" t="s">
        <v>696</v>
      </c>
      <c r="F20" s="1176">
        <v>9</v>
      </c>
      <c r="G20" s="1176">
        <v>32</v>
      </c>
      <c r="H20" s="1202">
        <v>49</v>
      </c>
      <c r="I20" s="1198">
        <f t="shared" si="0"/>
        <v>40.027777777777779</v>
      </c>
      <c r="J20" s="1215" t="s">
        <v>730</v>
      </c>
      <c r="K20" s="1192">
        <f t="shared" si="1"/>
        <v>40.027777777777779</v>
      </c>
      <c r="L20" s="1165">
        <f t="shared" si="2"/>
        <v>3.6025</v>
      </c>
      <c r="M20" s="1165">
        <f t="shared" si="3"/>
        <v>1.3898533950617284</v>
      </c>
      <c r="N20" s="1165"/>
      <c r="O20" s="1166"/>
      <c r="P20" s="1804"/>
      <c r="Q20" s="1804"/>
      <c r="R20" s="1804"/>
      <c r="S20" s="1804"/>
      <c r="T20" s="1805"/>
    </row>
    <row r="21" spans="1:20" x14ac:dyDescent="0.25">
      <c r="A21" s="1199">
        <v>1</v>
      </c>
      <c r="B21" s="1199">
        <v>141</v>
      </c>
      <c r="C21" s="1194">
        <v>3.3130000000000002</v>
      </c>
      <c r="D21" s="1201" t="s">
        <v>57</v>
      </c>
      <c r="E21" s="1204" t="s">
        <v>697</v>
      </c>
      <c r="F21" s="1176">
        <v>15</v>
      </c>
      <c r="G21" s="1176">
        <v>23</v>
      </c>
      <c r="H21" s="1202">
        <v>56</v>
      </c>
      <c r="I21" s="1198">
        <f t="shared" si="0"/>
        <v>68.583333333333329</v>
      </c>
      <c r="J21" s="1215" t="s">
        <v>730</v>
      </c>
      <c r="K21" s="1192">
        <f t="shared" si="1"/>
        <v>68.583333333333329</v>
      </c>
      <c r="L21" s="1165">
        <f t="shared" si="2"/>
        <v>6.1724999999999994</v>
      </c>
      <c r="M21" s="1165">
        <f t="shared" si="3"/>
        <v>2.3813657407407405</v>
      </c>
      <c r="N21" s="1165"/>
      <c r="O21" s="1166"/>
      <c r="P21" s="1804"/>
      <c r="Q21" s="1804"/>
      <c r="R21" s="1804"/>
      <c r="S21" s="1804"/>
      <c r="T21" s="1805"/>
    </row>
    <row r="22" spans="1:20" x14ac:dyDescent="0.25">
      <c r="A22" s="1199">
        <v>1</v>
      </c>
      <c r="B22" s="1199">
        <v>141</v>
      </c>
      <c r="C22" s="1194">
        <v>3.4369999999999998</v>
      </c>
      <c r="D22" s="1201" t="s">
        <v>66</v>
      </c>
      <c r="E22" s="1204" t="s">
        <v>698</v>
      </c>
      <c r="F22" s="1176">
        <v>12</v>
      </c>
      <c r="G22" s="1176">
        <v>19</v>
      </c>
      <c r="H22" s="1202">
        <v>39</v>
      </c>
      <c r="I22" s="1198">
        <f t="shared" si="0"/>
        <v>36.444444444444443</v>
      </c>
      <c r="J22" s="1215" t="s">
        <v>730</v>
      </c>
      <c r="K22" s="1192">
        <f t="shared" si="1"/>
        <v>36.444444444444443</v>
      </c>
      <c r="L22" s="1165">
        <f t="shared" si="2"/>
        <v>3.28</v>
      </c>
      <c r="M22" s="1165">
        <f t="shared" si="3"/>
        <v>1.2654320987654322</v>
      </c>
      <c r="N22" s="1165"/>
      <c r="O22" s="1166"/>
      <c r="P22" s="1804"/>
      <c r="Q22" s="1804"/>
      <c r="R22" s="1804"/>
      <c r="S22" s="1804"/>
      <c r="T22" s="1805"/>
    </row>
    <row r="23" spans="1:20" x14ac:dyDescent="0.25">
      <c r="A23" s="1199">
        <v>1</v>
      </c>
      <c r="B23" s="1199">
        <v>141</v>
      </c>
      <c r="C23" s="1194">
        <v>3.4649999999999999</v>
      </c>
      <c r="D23" s="1201" t="s">
        <v>57</v>
      </c>
      <c r="E23" s="1204" t="s">
        <v>699</v>
      </c>
      <c r="F23" s="1176">
        <v>12</v>
      </c>
      <c r="G23" s="1176">
        <v>27</v>
      </c>
      <c r="H23" s="1202">
        <v>50</v>
      </c>
      <c r="I23" s="1198">
        <f t="shared" si="0"/>
        <v>50.694444444444443</v>
      </c>
      <c r="J23" s="1215" t="s">
        <v>730</v>
      </c>
      <c r="K23" s="1192">
        <f t="shared" si="1"/>
        <v>50.694444444444443</v>
      </c>
      <c r="L23" s="1165">
        <f t="shared" si="2"/>
        <v>4.5625</v>
      </c>
      <c r="M23" s="1165">
        <f t="shared" si="3"/>
        <v>1.7602237654320987</v>
      </c>
      <c r="N23" s="1165"/>
      <c r="O23" s="1166"/>
      <c r="P23" s="1804"/>
      <c r="Q23" s="1804"/>
      <c r="R23" s="1804"/>
      <c r="S23" s="1804"/>
      <c r="T23" s="1805"/>
    </row>
    <row r="24" spans="1:20" x14ac:dyDescent="0.25">
      <c r="A24" s="1199">
        <v>1</v>
      </c>
      <c r="B24" s="1199">
        <v>141</v>
      </c>
      <c r="C24" s="1194">
        <v>3.891</v>
      </c>
      <c r="D24" s="1201" t="s">
        <v>691</v>
      </c>
      <c r="E24" s="1204" t="s">
        <v>700</v>
      </c>
      <c r="F24" s="1176">
        <v>6</v>
      </c>
      <c r="G24" s="1176">
        <v>85</v>
      </c>
      <c r="H24" s="1202">
        <v>126</v>
      </c>
      <c r="I24" s="1198">
        <f t="shared" si="0"/>
        <v>103.36111111111111</v>
      </c>
      <c r="J24" s="1215" t="s">
        <v>730</v>
      </c>
      <c r="K24" s="1192">
        <f t="shared" si="1"/>
        <v>103.36111111111111</v>
      </c>
      <c r="L24" s="1165">
        <f t="shared" si="2"/>
        <v>9.3025000000000002</v>
      </c>
      <c r="M24" s="1165">
        <f t="shared" si="3"/>
        <v>3.5889274691358026</v>
      </c>
      <c r="N24" s="1165"/>
      <c r="O24" s="1166"/>
      <c r="P24" s="1804"/>
      <c r="Q24" s="1804"/>
      <c r="R24" s="1804"/>
      <c r="S24" s="1804"/>
      <c r="T24" s="1805"/>
    </row>
    <row r="25" spans="1:20" x14ac:dyDescent="0.25">
      <c r="A25" s="1199"/>
      <c r="B25" s="1193"/>
      <c r="C25" s="1194"/>
      <c r="D25" s="1203"/>
      <c r="E25" s="1204"/>
      <c r="F25" s="1176"/>
      <c r="G25" s="1176"/>
      <c r="H25" s="1202"/>
      <c r="I25" s="1198"/>
      <c r="J25" s="1215"/>
      <c r="K25" s="1192"/>
      <c r="L25" s="1165"/>
      <c r="M25" s="1165"/>
      <c r="N25" s="1165"/>
      <c r="O25" s="1166"/>
      <c r="P25" s="1804"/>
      <c r="Q25" s="1804"/>
      <c r="R25" s="1804"/>
      <c r="S25" s="1804"/>
      <c r="T25" s="1805"/>
    </row>
    <row r="26" spans="1:20" x14ac:dyDescent="0.25">
      <c r="A26" s="1199">
        <v>1</v>
      </c>
      <c r="B26" s="1199">
        <v>141</v>
      </c>
      <c r="C26" s="1194">
        <v>4.1829999999999998</v>
      </c>
      <c r="D26" s="1203" t="s">
        <v>57</v>
      </c>
      <c r="E26" s="1204" t="s">
        <v>701</v>
      </c>
      <c r="F26" s="1176">
        <v>12</v>
      </c>
      <c r="G26" s="1176">
        <v>37</v>
      </c>
      <c r="H26" s="1202">
        <v>67</v>
      </c>
      <c r="I26" s="1198">
        <f t="shared" si="0"/>
        <v>74.333333333333329</v>
      </c>
      <c r="J26" s="1215" t="s">
        <v>730</v>
      </c>
      <c r="K26" s="1192">
        <f t="shared" ref="K26:K36" si="4">I26</f>
        <v>74.333333333333329</v>
      </c>
      <c r="L26" s="1165">
        <f t="shared" ref="L26:L36" si="5">I26*0.09</f>
        <v>6.6899999999999995</v>
      </c>
      <c r="M26" s="1165">
        <f t="shared" si="3"/>
        <v>2.5810185185185186</v>
      </c>
      <c r="N26" s="1165"/>
      <c r="O26" s="1166"/>
      <c r="P26" s="1804"/>
      <c r="Q26" s="1804"/>
      <c r="R26" s="1804"/>
      <c r="S26" s="1804"/>
      <c r="T26" s="1805"/>
    </row>
    <row r="27" spans="1:20" x14ac:dyDescent="0.25">
      <c r="A27" s="1199">
        <v>1</v>
      </c>
      <c r="B27" s="1199">
        <v>141</v>
      </c>
      <c r="C27" s="1194">
        <v>5.1310000000000002</v>
      </c>
      <c r="D27" s="1203" t="s">
        <v>57</v>
      </c>
      <c r="E27" s="1204" t="s">
        <v>702</v>
      </c>
      <c r="F27" s="1176">
        <v>11</v>
      </c>
      <c r="G27" s="1176">
        <v>50</v>
      </c>
      <c r="H27" s="1202">
        <v>94</v>
      </c>
      <c r="I27" s="1198">
        <f t="shared" si="0"/>
        <v>114.88888888888889</v>
      </c>
      <c r="J27" s="1215" t="s">
        <v>730</v>
      </c>
      <c r="K27" s="1192">
        <f t="shared" si="4"/>
        <v>114.88888888888889</v>
      </c>
      <c r="L27" s="1165">
        <f t="shared" si="5"/>
        <v>10.34</v>
      </c>
      <c r="M27" s="1165">
        <f t="shared" si="3"/>
        <v>3.9891975308641978</v>
      </c>
      <c r="N27" s="1165"/>
      <c r="O27" s="1166"/>
      <c r="P27" s="1804"/>
      <c r="Q27" s="1804"/>
      <c r="R27" s="1804"/>
      <c r="S27" s="1804"/>
      <c r="T27" s="1805"/>
    </row>
    <row r="28" spans="1:20" x14ac:dyDescent="0.25">
      <c r="A28" s="1199">
        <v>1</v>
      </c>
      <c r="B28" s="1199">
        <v>141</v>
      </c>
      <c r="C28" s="1194">
        <v>5.226</v>
      </c>
      <c r="D28" s="1203" t="s">
        <v>691</v>
      </c>
      <c r="E28" s="1204" t="s">
        <v>703</v>
      </c>
      <c r="F28" s="1176">
        <v>15</v>
      </c>
      <c r="G28" s="1176">
        <v>45</v>
      </c>
      <c r="H28" s="1202">
        <v>87</v>
      </c>
      <c r="I28" s="1198">
        <f t="shared" si="0"/>
        <v>124</v>
      </c>
      <c r="J28" s="1215" t="s">
        <v>730</v>
      </c>
      <c r="K28" s="1192">
        <f t="shared" si="4"/>
        <v>124</v>
      </c>
      <c r="L28" s="1165">
        <f t="shared" si="5"/>
        <v>11.16</v>
      </c>
      <c r="M28" s="1165">
        <f t="shared" si="3"/>
        <v>4.3055555555555554</v>
      </c>
      <c r="N28" s="1165"/>
      <c r="O28" s="1166"/>
      <c r="P28" s="1804"/>
      <c r="Q28" s="1804"/>
      <c r="R28" s="1804"/>
      <c r="S28" s="1804"/>
      <c r="T28" s="1805"/>
    </row>
    <row r="29" spans="1:20" x14ac:dyDescent="0.25">
      <c r="A29" s="1199">
        <v>1</v>
      </c>
      <c r="B29" s="1199">
        <v>141</v>
      </c>
      <c r="C29" s="1194">
        <v>6.2329999999999997</v>
      </c>
      <c r="D29" s="1203" t="s">
        <v>57</v>
      </c>
      <c r="E29" s="1204" t="s">
        <v>704</v>
      </c>
      <c r="F29" s="1176">
        <v>14</v>
      </c>
      <c r="G29" s="1176">
        <v>29</v>
      </c>
      <c r="H29" s="1202">
        <v>72</v>
      </c>
      <c r="I29" s="1198">
        <f t="shared" si="0"/>
        <v>96.472222222222229</v>
      </c>
      <c r="J29" s="1215" t="s">
        <v>730</v>
      </c>
      <c r="K29" s="1192">
        <f t="shared" si="4"/>
        <v>96.472222222222229</v>
      </c>
      <c r="L29" s="1165">
        <f t="shared" si="5"/>
        <v>8.682500000000001</v>
      </c>
      <c r="M29" s="1165">
        <f t="shared" si="3"/>
        <v>3.3497299382716053</v>
      </c>
      <c r="N29" s="1165"/>
      <c r="O29" s="1166"/>
      <c r="P29" s="1806"/>
      <c r="Q29" s="1806"/>
      <c r="R29" s="1806"/>
      <c r="S29" s="1806"/>
      <c r="T29" s="1807"/>
    </row>
    <row r="30" spans="1:20" x14ac:dyDescent="0.25">
      <c r="A30" s="1199">
        <v>1</v>
      </c>
      <c r="B30" s="1199">
        <v>141</v>
      </c>
      <c r="C30" s="1200">
        <v>6.8150000000000004</v>
      </c>
      <c r="D30" s="1206" t="s">
        <v>691</v>
      </c>
      <c r="E30" s="1204" t="s">
        <v>705</v>
      </c>
      <c r="F30" s="1205">
        <v>18</v>
      </c>
      <c r="G30" s="1205">
        <v>69</v>
      </c>
      <c r="H30" s="1202">
        <v>83</v>
      </c>
      <c r="I30" s="1198">
        <f t="shared" si="0"/>
        <v>143.44444444444446</v>
      </c>
      <c r="J30" s="1215" t="s">
        <v>730</v>
      </c>
      <c r="K30" s="1192">
        <f t="shared" si="4"/>
        <v>143.44444444444446</v>
      </c>
      <c r="L30" s="1165">
        <f t="shared" si="5"/>
        <v>12.91</v>
      </c>
      <c r="M30" s="1165">
        <f t="shared" si="3"/>
        <v>4.9807098765432105</v>
      </c>
      <c r="N30" s="1208"/>
      <c r="O30" s="1220"/>
      <c r="P30" s="1808"/>
      <c r="Q30" s="1808"/>
      <c r="R30" s="1808"/>
      <c r="S30" s="1808"/>
      <c r="T30" s="1809"/>
    </row>
    <row r="31" spans="1:20" x14ac:dyDescent="0.25">
      <c r="A31" s="1221"/>
      <c r="B31" s="1221"/>
      <c r="C31" s="1222"/>
      <c r="D31" s="1206"/>
      <c r="E31" s="1204"/>
      <c r="F31" s="1205"/>
      <c r="G31" s="1205"/>
      <c r="H31" s="1202"/>
      <c r="I31" s="1198"/>
      <c r="J31" s="1215"/>
      <c r="K31" s="1192"/>
      <c r="L31" s="1165"/>
      <c r="M31" s="1165"/>
      <c r="N31" s="1208"/>
      <c r="O31" s="1220"/>
      <c r="P31" s="1804"/>
      <c r="Q31" s="1804"/>
      <c r="R31" s="1804"/>
      <c r="S31" s="1804"/>
      <c r="T31" s="1805"/>
    </row>
    <row r="32" spans="1:20" x14ac:dyDescent="0.25">
      <c r="A32" s="1221">
        <v>1</v>
      </c>
      <c r="B32" s="1221">
        <v>141</v>
      </c>
      <c r="C32" s="1222">
        <v>7.1829999999999998</v>
      </c>
      <c r="D32" s="1206" t="s">
        <v>706</v>
      </c>
      <c r="E32" s="1204" t="s">
        <v>707</v>
      </c>
      <c r="F32" s="1205">
        <v>17</v>
      </c>
      <c r="G32" s="1205">
        <v>24</v>
      </c>
      <c r="H32" s="1202">
        <v>57</v>
      </c>
      <c r="I32" s="1198">
        <f t="shared" si="0"/>
        <v>75.583333333333329</v>
      </c>
      <c r="J32" s="1215" t="s">
        <v>730</v>
      </c>
      <c r="K32" s="1192">
        <f t="shared" si="4"/>
        <v>75.583333333333329</v>
      </c>
      <c r="L32" s="1165">
        <f t="shared" si="5"/>
        <v>6.8024999999999993</v>
      </c>
      <c r="M32" s="1165">
        <f t="shared" si="3"/>
        <v>2.6244212962962963</v>
      </c>
      <c r="N32" s="1208"/>
      <c r="O32" s="1220"/>
      <c r="P32" s="1804"/>
      <c r="Q32" s="1804"/>
      <c r="R32" s="1804"/>
      <c r="S32" s="1804"/>
      <c r="T32" s="1805"/>
    </row>
    <row r="33" spans="1:20" x14ac:dyDescent="0.25">
      <c r="A33" s="1221"/>
      <c r="B33" s="1221"/>
      <c r="C33" s="1222"/>
      <c r="D33" s="1223"/>
      <c r="E33" s="1185"/>
      <c r="F33" s="1176"/>
      <c r="G33" s="1176"/>
      <c r="H33" s="1202"/>
      <c r="I33" s="1198"/>
      <c r="J33" s="1215"/>
      <c r="K33" s="1192"/>
      <c r="L33" s="1165"/>
      <c r="M33" s="1165"/>
      <c r="N33" s="1208"/>
      <c r="O33" s="1220"/>
      <c r="P33" s="1804"/>
      <c r="Q33" s="1804"/>
      <c r="R33" s="1804"/>
      <c r="S33" s="1804"/>
      <c r="T33" s="1805"/>
    </row>
    <row r="34" spans="1:20" x14ac:dyDescent="0.25">
      <c r="A34" s="1782" t="s">
        <v>709</v>
      </c>
      <c r="B34" s="1783"/>
      <c r="C34" s="1783"/>
      <c r="D34" s="1783"/>
      <c r="E34" s="1784"/>
      <c r="F34" s="1176" t="s">
        <v>151</v>
      </c>
      <c r="G34" s="1176"/>
      <c r="H34" s="1202"/>
      <c r="I34" s="1198"/>
      <c r="J34" s="1215"/>
      <c r="K34" s="1192"/>
      <c r="L34" s="1165"/>
      <c r="M34" s="1165"/>
      <c r="N34" s="1208"/>
      <c r="O34" s="1220"/>
      <c r="P34" s="1804"/>
      <c r="Q34" s="1804"/>
      <c r="R34" s="1804"/>
      <c r="S34" s="1804"/>
      <c r="T34" s="1805"/>
    </row>
    <row r="35" spans="1:20" x14ac:dyDescent="0.25">
      <c r="A35" s="1221">
        <v>1</v>
      </c>
      <c r="B35" s="1221">
        <v>141</v>
      </c>
      <c r="C35" s="1222"/>
      <c r="D35" s="1223"/>
      <c r="E35" s="1185" t="s">
        <v>710</v>
      </c>
      <c r="F35" s="1378">
        <v>180</v>
      </c>
      <c r="G35" s="1176"/>
      <c r="H35" s="1202"/>
      <c r="I35" s="1198">
        <v>599.4</v>
      </c>
      <c r="J35" s="1215" t="s">
        <v>730</v>
      </c>
      <c r="K35" s="1192">
        <f t="shared" si="4"/>
        <v>599.4</v>
      </c>
      <c r="L35" s="1165">
        <f t="shared" si="5"/>
        <v>53.945999999999998</v>
      </c>
      <c r="M35" s="1165">
        <f t="shared" si="3"/>
        <v>20.8125</v>
      </c>
      <c r="N35" s="1208"/>
      <c r="O35" s="1220"/>
      <c r="P35" s="1804"/>
      <c r="Q35" s="1804"/>
      <c r="R35" s="1804"/>
      <c r="S35" s="1804"/>
      <c r="T35" s="1805"/>
    </row>
    <row r="36" spans="1:20" x14ac:dyDescent="0.25">
      <c r="A36" s="1221">
        <v>1</v>
      </c>
      <c r="B36" s="1221">
        <v>141</v>
      </c>
      <c r="C36" s="1222"/>
      <c r="D36" s="1223"/>
      <c r="E36" s="1185" t="s">
        <v>711</v>
      </c>
      <c r="F36" s="1378">
        <v>134</v>
      </c>
      <c r="G36" s="1176"/>
      <c r="H36" s="1202"/>
      <c r="I36" s="1198">
        <v>178.22</v>
      </c>
      <c r="J36" s="1215" t="s">
        <v>730</v>
      </c>
      <c r="K36" s="1192">
        <f t="shared" si="4"/>
        <v>178.22</v>
      </c>
      <c r="L36" s="1165">
        <f t="shared" si="5"/>
        <v>16.0398</v>
      </c>
      <c r="M36" s="1165">
        <f t="shared" si="3"/>
        <v>6.188194444444445</v>
      </c>
      <c r="N36" s="1208"/>
      <c r="O36" s="1220"/>
      <c r="P36" s="1804"/>
      <c r="Q36" s="1804"/>
      <c r="R36" s="1804"/>
      <c r="S36" s="1804"/>
      <c r="T36" s="1805"/>
    </row>
    <row r="37" spans="1:20" x14ac:dyDescent="0.25">
      <c r="A37" s="1221"/>
      <c r="B37" s="1221"/>
      <c r="C37" s="1222"/>
      <c r="D37" s="1223"/>
      <c r="E37" s="1185"/>
      <c r="F37" s="1176"/>
      <c r="G37" s="1176"/>
      <c r="H37" s="1202"/>
      <c r="I37" s="1198"/>
      <c r="J37" s="1215"/>
      <c r="K37" s="1192"/>
      <c r="L37" s="1208"/>
      <c r="M37" s="1165"/>
      <c r="N37" s="1208"/>
      <c r="O37" s="1220"/>
      <c r="P37" s="1804"/>
      <c r="Q37" s="1804"/>
      <c r="R37" s="1804"/>
      <c r="S37" s="1804"/>
      <c r="T37" s="1805"/>
    </row>
    <row r="38" spans="1:20" x14ac:dyDescent="0.25">
      <c r="A38" s="1221"/>
      <c r="B38" s="1221"/>
      <c r="C38" s="1222"/>
      <c r="D38" s="1223"/>
      <c r="E38" s="1185"/>
      <c r="F38" s="1176"/>
      <c r="G38" s="1176"/>
      <c r="H38" s="1202"/>
      <c r="I38" s="1198"/>
      <c r="J38" s="1215"/>
      <c r="K38" s="1192"/>
      <c r="L38" s="1208"/>
      <c r="M38" s="1165"/>
      <c r="N38" s="1208"/>
      <c r="O38" s="1220"/>
      <c r="P38" s="1804"/>
      <c r="Q38" s="1804"/>
      <c r="R38" s="1804"/>
      <c r="S38" s="1804"/>
      <c r="T38" s="1805"/>
    </row>
    <row r="39" spans="1:20" x14ac:dyDescent="0.25">
      <c r="A39" s="1221"/>
      <c r="B39" s="1221"/>
      <c r="C39" s="1222"/>
      <c r="D39" s="1223"/>
      <c r="E39" s="1185"/>
      <c r="F39" s="1176"/>
      <c r="G39" s="1176"/>
      <c r="H39" s="1202"/>
      <c r="I39" s="1198"/>
      <c r="J39" s="1215"/>
      <c r="K39" s="1192"/>
      <c r="L39" s="1208"/>
      <c r="M39" s="1165"/>
      <c r="N39" s="1208"/>
      <c r="O39" s="1220"/>
      <c r="P39" s="1804"/>
      <c r="Q39" s="1804"/>
      <c r="R39" s="1804"/>
      <c r="S39" s="1804"/>
      <c r="T39" s="1805"/>
    </row>
    <row r="40" spans="1:20" x14ac:dyDescent="0.25">
      <c r="A40" s="1221"/>
      <c r="B40" s="1221"/>
      <c r="C40" s="1222"/>
      <c r="D40" s="1223"/>
      <c r="E40" s="1185"/>
      <c r="F40" s="1176"/>
      <c r="G40" s="1176"/>
      <c r="H40" s="1202"/>
      <c r="I40" s="1198"/>
      <c r="J40" s="1215"/>
      <c r="K40" s="1192"/>
      <c r="L40" s="1208"/>
      <c r="M40" s="1165"/>
      <c r="N40" s="1208"/>
      <c r="O40" s="1220"/>
      <c r="P40" s="1804"/>
      <c r="Q40" s="1804"/>
      <c r="R40" s="1804"/>
      <c r="S40" s="1804"/>
      <c r="T40" s="1805"/>
    </row>
    <row r="41" spans="1:20" x14ac:dyDescent="0.25">
      <c r="A41" s="1221"/>
      <c r="B41" s="1221"/>
      <c r="C41" s="1222"/>
      <c r="D41" s="1223"/>
      <c r="E41" s="1185"/>
      <c r="F41" s="1176"/>
      <c r="G41" s="1176"/>
      <c r="H41" s="1202"/>
      <c r="I41" s="1198"/>
      <c r="J41" s="1215"/>
      <c r="K41" s="1192"/>
      <c r="L41" s="1208"/>
      <c r="M41" s="1165"/>
      <c r="N41" s="1208"/>
      <c r="O41" s="1220"/>
      <c r="P41" s="1804"/>
      <c r="Q41" s="1804"/>
      <c r="R41" s="1804"/>
      <c r="S41" s="1804"/>
      <c r="T41" s="1805"/>
    </row>
    <row r="42" spans="1:20" x14ac:dyDescent="0.25">
      <c r="A42" s="1221"/>
      <c r="B42" s="1221"/>
      <c r="C42" s="1222"/>
      <c r="D42" s="1223"/>
      <c r="E42" s="1185"/>
      <c r="F42" s="1176"/>
      <c r="G42" s="1176"/>
      <c r="H42" s="1202"/>
      <c r="I42" s="1198"/>
      <c r="J42" s="1215"/>
      <c r="K42" s="1192"/>
      <c r="L42" s="1208"/>
      <c r="M42" s="1165"/>
      <c r="N42" s="1208"/>
      <c r="O42" s="1220"/>
      <c r="P42" s="1804"/>
      <c r="Q42" s="1804"/>
      <c r="R42" s="1804"/>
      <c r="S42" s="1804"/>
      <c r="T42" s="1805"/>
    </row>
    <row r="43" spans="1:20" x14ac:dyDescent="0.25">
      <c r="A43" s="1221"/>
      <c r="B43" s="1221"/>
      <c r="C43" s="1222"/>
      <c r="D43" s="1223"/>
      <c r="E43" s="1185"/>
      <c r="F43" s="1176"/>
      <c r="G43" s="1176"/>
      <c r="H43" s="1202"/>
      <c r="I43" s="1198"/>
      <c r="J43" s="1215"/>
      <c r="K43" s="1192"/>
      <c r="L43" s="1208"/>
      <c r="M43" s="1208"/>
      <c r="N43" s="1208"/>
      <c r="O43" s="1220"/>
      <c r="P43" s="1804"/>
      <c r="Q43" s="1804"/>
      <c r="R43" s="1804"/>
      <c r="S43" s="1804"/>
      <c r="T43" s="1805"/>
    </row>
    <row r="44" spans="1:20" x14ac:dyDescent="0.25">
      <c r="A44" s="1221"/>
      <c r="B44" s="1221"/>
      <c r="C44" s="1222"/>
      <c r="D44" s="1223"/>
      <c r="E44" s="1185"/>
      <c r="F44" s="1176"/>
      <c r="G44" s="1176"/>
      <c r="H44" s="1202"/>
      <c r="I44" s="1198"/>
      <c r="J44" s="1215"/>
      <c r="K44" s="1192"/>
      <c r="L44" s="1208"/>
      <c r="M44" s="1208"/>
      <c r="N44" s="1208"/>
      <c r="O44" s="1220"/>
      <c r="P44" s="1804"/>
      <c r="Q44" s="1804"/>
      <c r="R44" s="1804"/>
      <c r="S44" s="1804"/>
      <c r="T44" s="1805"/>
    </row>
    <row r="45" spans="1:20" x14ac:dyDescent="0.25">
      <c r="A45" s="1221"/>
      <c r="B45" s="1221"/>
      <c r="C45" s="1222"/>
      <c r="D45" s="1223"/>
      <c r="E45" s="1185"/>
      <c r="F45" s="1176"/>
      <c r="G45" s="1176"/>
      <c r="H45" s="1202"/>
      <c r="I45" s="1198"/>
      <c r="J45" s="1215"/>
      <c r="K45" s="1192"/>
      <c r="L45" s="1208"/>
      <c r="M45" s="1208"/>
      <c r="N45" s="1208"/>
      <c r="O45" s="1220"/>
      <c r="P45" s="1804"/>
      <c r="Q45" s="1804"/>
      <c r="R45" s="1804"/>
      <c r="S45" s="1804"/>
      <c r="T45" s="1805"/>
    </row>
    <row r="46" spans="1:20" x14ac:dyDescent="0.25">
      <c r="A46" s="1221"/>
      <c r="B46" s="1221"/>
      <c r="C46" s="1222"/>
      <c r="D46" s="1223"/>
      <c r="E46" s="1185"/>
      <c r="F46" s="1176"/>
      <c r="G46" s="1176"/>
      <c r="H46" s="1202"/>
      <c r="I46" s="1198"/>
      <c r="J46" s="1215"/>
      <c r="K46" s="1192"/>
      <c r="L46" s="1208"/>
      <c r="M46" s="1208"/>
      <c r="N46" s="1208"/>
      <c r="O46" s="1220"/>
      <c r="P46" s="1804"/>
      <c r="Q46" s="1804"/>
      <c r="R46" s="1804"/>
      <c r="S46" s="1804"/>
      <c r="T46" s="1805"/>
    </row>
    <row r="47" spans="1:20" x14ac:dyDescent="0.25">
      <c r="A47" s="1221"/>
      <c r="B47" s="1221"/>
      <c r="C47" s="1222"/>
      <c r="D47" s="1223"/>
      <c r="E47" s="1185"/>
      <c r="F47" s="1176"/>
      <c r="G47" s="1176"/>
      <c r="H47" s="1202"/>
      <c r="I47" s="1198"/>
      <c r="J47" s="1215"/>
      <c r="K47" s="1192"/>
      <c r="L47" s="1208"/>
      <c r="M47" s="1208"/>
      <c r="N47" s="1208"/>
      <c r="O47" s="1220"/>
      <c r="P47" s="1804"/>
      <c r="Q47" s="1804"/>
      <c r="R47" s="1804"/>
      <c r="S47" s="1804"/>
      <c r="T47" s="1805"/>
    </row>
    <row r="48" spans="1:20" x14ac:dyDescent="0.25">
      <c r="A48" s="1221"/>
      <c r="B48" s="1221"/>
      <c r="C48" s="1222"/>
      <c r="D48" s="1223"/>
      <c r="E48" s="1185"/>
      <c r="F48" s="1176"/>
      <c r="G48" s="1176"/>
      <c r="H48" s="1202"/>
      <c r="I48" s="1198"/>
      <c r="J48" s="1215"/>
      <c r="K48" s="1192"/>
      <c r="L48" s="1208"/>
      <c r="M48" s="1208"/>
      <c r="N48" s="1208"/>
      <c r="O48" s="1220"/>
      <c r="P48" s="1804"/>
      <c r="Q48" s="1804"/>
      <c r="R48" s="1804"/>
      <c r="S48" s="1804"/>
      <c r="T48" s="1805"/>
    </row>
    <row r="49" spans="1:20" x14ac:dyDescent="0.25">
      <c r="A49" s="1221"/>
      <c r="B49" s="1221"/>
      <c r="C49" s="1222"/>
      <c r="D49" s="1223"/>
      <c r="E49" s="1185"/>
      <c r="F49" s="1176"/>
      <c r="G49" s="1176"/>
      <c r="H49" s="1202"/>
      <c r="I49" s="1198"/>
      <c r="J49" s="1215"/>
      <c r="K49" s="1192"/>
      <c r="L49" s="1208"/>
      <c r="M49" s="1208"/>
      <c r="N49" s="1208"/>
      <c r="O49" s="1220"/>
      <c r="P49" s="1804"/>
      <c r="Q49" s="1804"/>
      <c r="R49" s="1804"/>
      <c r="S49" s="1804"/>
      <c r="T49" s="1805"/>
    </row>
    <row r="50" spans="1:20" x14ac:dyDescent="0.25">
      <c r="A50" s="1221"/>
      <c r="B50" s="1221"/>
      <c r="C50" s="1222"/>
      <c r="D50" s="1223"/>
      <c r="E50" s="1185"/>
      <c r="F50" s="1176"/>
      <c r="G50" s="1176"/>
      <c r="H50" s="1202"/>
      <c r="I50" s="1198"/>
      <c r="J50" s="1215"/>
      <c r="K50" s="1192"/>
      <c r="L50" s="1208"/>
      <c r="M50" s="1208"/>
      <c r="N50" s="1208"/>
      <c r="O50" s="1220"/>
      <c r="P50" s="1804"/>
      <c r="Q50" s="1804"/>
      <c r="R50" s="1804"/>
      <c r="S50" s="1804"/>
      <c r="T50" s="1805"/>
    </row>
    <row r="51" spans="1:20" x14ac:dyDescent="0.25">
      <c r="A51" s="1221"/>
      <c r="B51" s="1221"/>
      <c r="C51" s="1222"/>
      <c r="D51" s="1223"/>
      <c r="E51" s="1185"/>
      <c r="F51" s="1176"/>
      <c r="G51" s="1176"/>
      <c r="H51" s="1202"/>
      <c r="I51" s="1198"/>
      <c r="J51" s="1215"/>
      <c r="K51" s="1192"/>
      <c r="L51" s="1208"/>
      <c r="M51" s="1208"/>
      <c r="N51" s="1208"/>
      <c r="O51" s="1220"/>
      <c r="P51" s="1804"/>
      <c r="Q51" s="1804"/>
      <c r="R51" s="1804"/>
      <c r="S51" s="1804"/>
      <c r="T51" s="1805"/>
    </row>
    <row r="52" spans="1:20" ht="15.75" thickBot="1" x14ac:dyDescent="0.3">
      <c r="A52" s="1224"/>
      <c r="B52" s="1224"/>
      <c r="C52" s="1225"/>
      <c r="D52" s="1226"/>
      <c r="E52" s="1227"/>
      <c r="F52" s="1228"/>
      <c r="G52" s="1228"/>
      <c r="H52" s="1229"/>
      <c r="I52" s="1230"/>
      <c r="J52" s="1231"/>
      <c r="K52" s="1232"/>
      <c r="L52" s="1233"/>
      <c r="M52" s="1233"/>
      <c r="N52" s="1233"/>
      <c r="O52" s="1234"/>
      <c r="P52" s="1810"/>
      <c r="Q52" s="1810"/>
      <c r="R52" s="1810"/>
      <c r="S52" s="1810"/>
      <c r="T52" s="1811"/>
    </row>
    <row r="53" spans="1:20" x14ac:dyDescent="0.25">
      <c r="A53" s="1771" t="s">
        <v>644</v>
      </c>
      <c r="B53" s="1771"/>
      <c r="C53" s="1771"/>
      <c r="D53" s="1771"/>
      <c r="E53" s="1771"/>
      <c r="F53" s="1771"/>
      <c r="G53" s="1771"/>
      <c r="H53" s="1771"/>
      <c r="I53" s="1772"/>
      <c r="J53" s="1216" t="s">
        <v>730</v>
      </c>
      <c r="K53" s="1217">
        <f>SUMIF($J$7:$J$52,$J$53,K7:K52)</f>
        <v>2058.4811111111107</v>
      </c>
      <c r="L53" s="1218">
        <f>SUMIF($J$7:$J$52,$J$53,L7:L52)</f>
        <v>185.26330000000002</v>
      </c>
      <c r="M53" s="1218">
        <f>SUMIF($J$7:$J$52,$J$53,M7:M52)</f>
        <v>71.475038580246931</v>
      </c>
      <c r="N53" s="1219"/>
      <c r="O53" s="1219"/>
      <c r="P53" s="1219"/>
      <c r="Q53" s="1219"/>
      <c r="R53" s="1219"/>
      <c r="S53" s="1219"/>
      <c r="T53" s="1218"/>
    </row>
    <row r="54" spans="1:20" x14ac:dyDescent="0.25">
      <c r="A54" s="1757" t="s">
        <v>182</v>
      </c>
      <c r="B54" s="1757"/>
      <c r="C54" s="1757"/>
      <c r="D54" s="1757"/>
      <c r="E54" s="1757"/>
      <c r="F54" s="1757"/>
      <c r="G54" s="1757"/>
      <c r="H54" s="1757"/>
      <c r="I54" s="1757"/>
      <c r="J54" s="1758"/>
      <c r="K54" s="1192">
        <f>SUM(K7:K52)</f>
        <v>2058.4811111111107</v>
      </c>
      <c r="L54" s="1165">
        <f>SUM(L7:L52)</f>
        <v>185.26330000000002</v>
      </c>
      <c r="M54" s="1165">
        <f>SUM(M7:M52)</f>
        <v>71.475038580246931</v>
      </c>
      <c r="N54" s="1165"/>
      <c r="O54" s="1165"/>
      <c r="P54" s="1208"/>
      <c r="Q54" s="1208"/>
      <c r="R54" s="1208"/>
      <c r="S54" s="1208"/>
      <c r="T54" s="1165"/>
    </row>
    <row r="55" spans="1:20" s="182" customFormat="1" x14ac:dyDescent="0.25">
      <c r="A55" s="1708" t="s">
        <v>10</v>
      </c>
      <c r="B55" s="1708"/>
      <c r="C55" s="1708"/>
      <c r="D55" s="1708"/>
      <c r="E55" s="1708"/>
      <c r="F55" s="1708"/>
      <c r="G55" s="1708"/>
      <c r="H55" s="1708"/>
      <c r="I55" s="1708"/>
      <c r="J55" s="1709"/>
      <c r="K55" s="1169">
        <f>SUM(K7:K36)</f>
        <v>2058.4811111111107</v>
      </c>
      <c r="L55" s="1209">
        <f>SUM(L7:L36)</f>
        <v>185.26330000000002</v>
      </c>
      <c r="M55" s="1209">
        <f>SUM(M7:M36)</f>
        <v>71.475038580246931</v>
      </c>
      <c r="N55" s="1210"/>
      <c r="O55" s="1177"/>
      <c r="P55" s="1186"/>
      <c r="Q55" s="1186"/>
      <c r="R55" s="1186"/>
      <c r="S55" s="1186"/>
      <c r="T55" s="1178"/>
    </row>
  </sheetData>
  <mergeCells count="24">
    <mergeCell ref="J1:J5"/>
    <mergeCell ref="P1:T5"/>
    <mergeCell ref="P6:T6"/>
    <mergeCell ref="A54:J54"/>
    <mergeCell ref="A55:J55"/>
    <mergeCell ref="O1:O5"/>
    <mergeCell ref="P7:T29"/>
    <mergeCell ref="P30:T52"/>
    <mergeCell ref="N2:N4"/>
    <mergeCell ref="K2:K4"/>
    <mergeCell ref="L2:L4"/>
    <mergeCell ref="M2:M4"/>
    <mergeCell ref="A1:A6"/>
    <mergeCell ref="B1:B6"/>
    <mergeCell ref="C1:C6"/>
    <mergeCell ref="D1:D6"/>
    <mergeCell ref="G3:G5"/>
    <mergeCell ref="H3:H5"/>
    <mergeCell ref="A53:I53"/>
    <mergeCell ref="E1:E6"/>
    <mergeCell ref="F1:H2"/>
    <mergeCell ref="I1:I5"/>
    <mergeCell ref="F3:F5"/>
    <mergeCell ref="A34:E34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455" t="s">
        <v>366</v>
      </c>
      <c r="Q1" s="1455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455"/>
      <c r="Q2" s="1455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455"/>
      <c r="Q3" s="1455"/>
    </row>
    <row r="4" spans="1:17" ht="21" customHeight="1" x14ac:dyDescent="0.35">
      <c r="A4" s="1474"/>
      <c r="B4" s="1474"/>
      <c r="C4" s="1474"/>
      <c r="D4" s="1474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455"/>
      <c r="Q4" s="1455"/>
    </row>
    <row r="5" spans="1:17" ht="18.75" x14ac:dyDescent="0.3">
      <c r="A5" s="1475"/>
      <c r="B5" s="1475"/>
      <c r="C5" s="1475"/>
      <c r="D5" s="1475"/>
      <c r="E5" s="1475"/>
      <c r="F5" s="1475"/>
      <c r="G5" s="63"/>
      <c r="H5" s="63"/>
      <c r="I5" s="514"/>
      <c r="J5" s="694"/>
      <c r="K5" s="694"/>
      <c r="L5" s="694"/>
      <c r="M5" s="694"/>
      <c r="N5" s="694"/>
      <c r="O5" s="694"/>
      <c r="P5" s="1455"/>
      <c r="Q5" s="1455"/>
    </row>
    <row r="6" spans="1:17" ht="18.75" x14ac:dyDescent="0.3">
      <c r="A6" s="1875"/>
      <c r="B6" s="1876"/>
      <c r="C6" s="1876"/>
      <c r="D6" s="1876"/>
      <c r="E6" s="1876"/>
      <c r="F6" s="1876"/>
      <c r="G6" s="63"/>
      <c r="H6" s="63"/>
      <c r="I6" s="514"/>
      <c r="J6" s="694"/>
      <c r="K6" s="694"/>
      <c r="L6" s="694"/>
      <c r="M6" s="694"/>
      <c r="N6" s="694"/>
      <c r="O6" s="694"/>
      <c r="P6" s="1455"/>
      <c r="Q6" s="1455"/>
    </row>
    <row r="7" spans="1:17" ht="16.5" thickBot="1" x14ac:dyDescent="0.3">
      <c r="A7" s="1877"/>
      <c r="B7" s="1878"/>
      <c r="C7" s="1878"/>
      <c r="D7" s="1878"/>
      <c r="E7" s="1878"/>
      <c r="F7" s="1878"/>
      <c r="G7" s="1879" t="s">
        <v>9</v>
      </c>
      <c r="H7" s="1879"/>
      <c r="I7" s="1879"/>
      <c r="J7" s="704"/>
      <c r="K7" s="704"/>
      <c r="L7" s="704"/>
      <c r="M7" s="704"/>
      <c r="N7" s="704"/>
      <c r="O7" s="704"/>
      <c r="P7" s="1884"/>
      <c r="Q7" s="1884"/>
    </row>
    <row r="8" spans="1:17" ht="17.100000000000001" customHeight="1" thickBot="1" x14ac:dyDescent="0.35">
      <c r="A8" s="1873"/>
      <c r="B8" s="1874"/>
      <c r="C8" s="1874"/>
      <c r="D8" s="1874"/>
      <c r="E8" s="1880" t="s">
        <v>374</v>
      </c>
      <c r="F8" s="1880"/>
      <c r="G8" s="1880"/>
      <c r="H8" s="1880"/>
      <c r="I8" s="1881"/>
      <c r="J8" s="1882">
        <v>255</v>
      </c>
      <c r="K8" s="1490"/>
      <c r="L8" s="1491"/>
      <c r="M8" s="655">
        <v>255</v>
      </c>
      <c r="N8" s="1489">
        <v>301</v>
      </c>
      <c r="O8" s="1491"/>
      <c r="P8" s="1489">
        <v>407</v>
      </c>
      <c r="Q8" s="1883"/>
    </row>
    <row r="9" spans="1:17" ht="30" customHeight="1" x14ac:dyDescent="0.25">
      <c r="A9" s="1856" t="s">
        <v>213</v>
      </c>
      <c r="B9" s="1850" t="s">
        <v>25</v>
      </c>
      <c r="C9" s="1851"/>
      <c r="D9" s="686"/>
      <c r="E9" s="1891" t="s">
        <v>377</v>
      </c>
      <c r="F9" s="1905" t="s">
        <v>42</v>
      </c>
      <c r="G9" s="1492" t="s">
        <v>28</v>
      </c>
      <c r="H9" s="1492" t="s">
        <v>375</v>
      </c>
      <c r="I9" s="1868" t="s">
        <v>320</v>
      </c>
      <c r="J9" s="1894" t="s">
        <v>394</v>
      </c>
      <c r="K9" s="1859" t="s">
        <v>392</v>
      </c>
      <c r="L9" s="1862" t="s">
        <v>393</v>
      </c>
      <c r="M9" s="1843" t="s">
        <v>373</v>
      </c>
      <c r="N9" s="1829" t="s">
        <v>395</v>
      </c>
      <c r="O9" s="1845" t="s">
        <v>399</v>
      </c>
      <c r="P9" s="1829" t="s">
        <v>278</v>
      </c>
      <c r="Q9" s="1847" t="s">
        <v>396</v>
      </c>
    </row>
    <row r="10" spans="1:17" ht="15" customHeight="1" x14ac:dyDescent="0.25">
      <c r="A10" s="1857"/>
      <c r="B10" s="1852"/>
      <c r="C10" s="1853"/>
      <c r="D10" s="686"/>
      <c r="E10" s="1892"/>
      <c r="F10" s="1906"/>
      <c r="G10" s="1866"/>
      <c r="H10" s="1866"/>
      <c r="I10" s="1869"/>
      <c r="J10" s="1895"/>
      <c r="K10" s="1860"/>
      <c r="L10" s="1724"/>
      <c r="M10" s="1657"/>
      <c r="N10" s="1830"/>
      <c r="O10" s="1724"/>
      <c r="P10" s="1830"/>
      <c r="Q10" s="1848"/>
    </row>
    <row r="11" spans="1:17" ht="15" customHeight="1" x14ac:dyDescent="0.25">
      <c r="A11" s="1857"/>
      <c r="B11" s="1852"/>
      <c r="C11" s="1853"/>
      <c r="D11" s="686"/>
      <c r="E11" s="1892"/>
      <c r="F11" s="1906"/>
      <c r="G11" s="1866"/>
      <c r="H11" s="1866"/>
      <c r="I11" s="1869"/>
      <c r="J11" s="1895"/>
      <c r="K11" s="1860"/>
      <c r="L11" s="1724"/>
      <c r="M11" s="1657"/>
      <c r="N11" s="1830"/>
      <c r="O11" s="1724"/>
      <c r="P11" s="1830"/>
      <c r="Q11" s="1848"/>
    </row>
    <row r="12" spans="1:17" ht="30" customHeight="1" x14ac:dyDescent="0.25">
      <c r="A12" s="1857"/>
      <c r="B12" s="1852"/>
      <c r="C12" s="1853"/>
      <c r="D12" s="686"/>
      <c r="E12" s="1892"/>
      <c r="F12" s="1906"/>
      <c r="G12" s="1866"/>
      <c r="H12" s="1866"/>
      <c r="I12" s="1869"/>
      <c r="J12" s="1895"/>
      <c r="K12" s="1860"/>
      <c r="L12" s="1724"/>
      <c r="M12" s="1657"/>
      <c r="N12" s="1830"/>
      <c r="O12" s="1724"/>
      <c r="P12" s="1830"/>
      <c r="Q12" s="1848"/>
    </row>
    <row r="13" spans="1:17" ht="15" customHeight="1" x14ac:dyDescent="0.25">
      <c r="A13" s="1857"/>
      <c r="B13" s="1852"/>
      <c r="C13" s="1853"/>
      <c r="D13" s="686"/>
      <c r="E13" s="1892"/>
      <c r="F13" s="1906"/>
      <c r="G13" s="1866"/>
      <c r="H13" s="1866"/>
      <c r="I13" s="1869"/>
      <c r="J13" s="1895"/>
      <c r="K13" s="1860"/>
      <c r="L13" s="1724"/>
      <c r="M13" s="1657"/>
      <c r="N13" s="1830"/>
      <c r="O13" s="1724"/>
      <c r="P13" s="1830"/>
      <c r="Q13" s="1848"/>
    </row>
    <row r="14" spans="1:17" ht="15" customHeight="1" x14ac:dyDescent="0.25">
      <c r="A14" s="1857"/>
      <c r="B14" s="1852"/>
      <c r="C14" s="1853"/>
      <c r="D14" s="686"/>
      <c r="E14" s="1892"/>
      <c r="F14" s="1906"/>
      <c r="G14" s="1866"/>
      <c r="H14" s="1866"/>
      <c r="I14" s="1869"/>
      <c r="J14" s="1895"/>
      <c r="K14" s="1860"/>
      <c r="L14" s="1724"/>
      <c r="M14" s="1657"/>
      <c r="N14" s="1830"/>
      <c r="O14" s="1724"/>
      <c r="P14" s="1830"/>
      <c r="Q14" s="1848"/>
    </row>
    <row r="15" spans="1:17" ht="15" customHeight="1" x14ac:dyDescent="0.25">
      <c r="A15" s="1857"/>
      <c r="B15" s="1852"/>
      <c r="C15" s="1853"/>
      <c r="D15" s="688"/>
      <c r="E15" s="1892"/>
      <c r="F15" s="1906"/>
      <c r="G15" s="1866"/>
      <c r="H15" s="1866"/>
      <c r="I15" s="1869"/>
      <c r="J15" s="1895"/>
      <c r="K15" s="1860"/>
      <c r="L15" s="1724"/>
      <c r="M15" s="1657"/>
      <c r="N15" s="1830"/>
      <c r="O15" s="1724"/>
      <c r="P15" s="1830"/>
      <c r="Q15" s="1848"/>
    </row>
    <row r="16" spans="1:17" ht="15" customHeight="1" x14ac:dyDescent="0.25">
      <c r="A16" s="1857"/>
      <c r="B16" s="1854"/>
      <c r="C16" s="1855"/>
      <c r="D16" s="686"/>
      <c r="E16" s="1892"/>
      <c r="F16" s="1906"/>
      <c r="G16" s="1866"/>
      <c r="H16" s="1866"/>
      <c r="I16" s="1869"/>
      <c r="J16" s="1895"/>
      <c r="K16" s="1860"/>
      <c r="L16" s="1724"/>
      <c r="M16" s="1657"/>
      <c r="N16" s="1830"/>
      <c r="O16" s="1724"/>
      <c r="P16" s="1830"/>
      <c r="Q16" s="1848"/>
    </row>
    <row r="17" spans="1:17" ht="15" customHeight="1" x14ac:dyDescent="0.25">
      <c r="A17" s="1857"/>
      <c r="B17" s="687" t="s">
        <v>30</v>
      </c>
      <c r="C17" s="687" t="s">
        <v>391</v>
      </c>
      <c r="D17" s="686"/>
      <c r="E17" s="1892"/>
      <c r="F17" s="1907"/>
      <c r="G17" s="1867"/>
      <c r="H17" s="1867"/>
      <c r="I17" s="1870"/>
      <c r="J17" s="1896"/>
      <c r="K17" s="1861"/>
      <c r="L17" s="1846"/>
      <c r="M17" s="1844"/>
      <c r="N17" s="1831"/>
      <c r="O17" s="1846"/>
      <c r="P17" s="1831"/>
      <c r="Q17" s="1849"/>
    </row>
    <row r="18" spans="1:17" ht="15.75" thickBot="1" x14ac:dyDescent="0.3">
      <c r="A18" s="1858"/>
      <c r="B18" s="55" t="s">
        <v>238</v>
      </c>
      <c r="C18" s="55" t="s">
        <v>238</v>
      </c>
      <c r="D18" s="675" t="s">
        <v>325</v>
      </c>
      <c r="E18" s="1893"/>
      <c r="F18" s="656" t="s">
        <v>72</v>
      </c>
      <c r="G18" s="675" t="s">
        <v>72</v>
      </c>
      <c r="H18" s="675" t="s">
        <v>390</v>
      </c>
      <c r="I18" s="689" t="s">
        <v>364</v>
      </c>
      <c r="J18" s="1863" t="s">
        <v>364</v>
      </c>
      <c r="K18" s="1864"/>
      <c r="L18" s="1865"/>
      <c r="M18" s="674" t="s">
        <v>72</v>
      </c>
      <c r="N18" s="1832" t="s">
        <v>363</v>
      </c>
      <c r="O18" s="1865"/>
      <c r="P18" s="1832" t="s">
        <v>365</v>
      </c>
      <c r="Q18" s="1833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897"/>
      <c r="K19" s="1898"/>
      <c r="L19" s="1841"/>
      <c r="M19" s="522"/>
      <c r="N19" s="1834"/>
      <c r="O19" s="1841"/>
      <c r="P19" s="1834"/>
      <c r="Q19" s="1835"/>
    </row>
    <row r="20" spans="1:17" x14ac:dyDescent="0.25">
      <c r="A20" s="691" t="s">
        <v>372</v>
      </c>
      <c r="B20" s="676">
        <v>115869.77</v>
      </c>
      <c r="C20" s="676">
        <v>115171.57</v>
      </c>
      <c r="D20" s="676" t="s">
        <v>326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899">
        <f>I20*E20</f>
        <v>144</v>
      </c>
      <c r="K20" s="1900"/>
      <c r="L20" s="1840"/>
      <c r="M20" s="664">
        <f>(G20*2)+(F20*2)*E20</f>
        <v>444</v>
      </c>
      <c r="N20" s="1836">
        <f>F20*G20*H20/12/27*E20</f>
        <v>20</v>
      </c>
      <c r="O20" s="1840"/>
      <c r="P20" s="1836">
        <f>I20*0.075*E20</f>
        <v>10.799999999999999</v>
      </c>
      <c r="Q20" s="1837"/>
    </row>
    <row r="21" spans="1:17" x14ac:dyDescent="0.25">
      <c r="A21" s="691" t="s">
        <v>376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899">
        <f>I21*E21</f>
        <v>16</v>
      </c>
      <c r="K21" s="1900"/>
      <c r="L21" s="1840"/>
      <c r="M21" s="664">
        <f>(G21*2)+(F21*2)*E21</f>
        <v>60</v>
      </c>
      <c r="N21" s="1836">
        <f>F21*G21*H21/12/27*E21</f>
        <v>2.2222222222222223</v>
      </c>
      <c r="O21" s="1840"/>
      <c r="P21" s="1836">
        <f>I21*0.075*E21</f>
        <v>1.2</v>
      </c>
      <c r="Q21" s="1837"/>
    </row>
    <row r="22" spans="1:17" x14ac:dyDescent="0.25">
      <c r="A22" s="691" t="s">
        <v>376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899">
        <f>I22*E22</f>
        <v>48</v>
      </c>
      <c r="K22" s="1900"/>
      <c r="L22" s="1840"/>
      <c r="M22" s="664">
        <f>(G22*2)+(F22*2)*E22</f>
        <v>156</v>
      </c>
      <c r="N22" s="1836">
        <f>F22*G22*H22/12/27*E22</f>
        <v>6.666666666666667</v>
      </c>
      <c r="O22" s="1840"/>
      <c r="P22" s="1836">
        <f>I22*0.075*E22</f>
        <v>3.5999999999999996</v>
      </c>
      <c r="Q22" s="1837"/>
    </row>
    <row r="23" spans="1:17" x14ac:dyDescent="0.25">
      <c r="A23" s="691" t="s">
        <v>380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901">
        <f>I23*E23</f>
        <v>160</v>
      </c>
      <c r="K23" s="1902"/>
      <c r="L23" s="1842"/>
      <c r="M23" s="657">
        <f>(G23*2)+(F23*2)*E23</f>
        <v>492</v>
      </c>
      <c r="N23" s="1838">
        <f>F23*G23*H23/12/27*E23</f>
        <v>22.222222222222221</v>
      </c>
      <c r="O23" s="1842"/>
      <c r="P23" s="1838">
        <f>I23*0.075*E23</f>
        <v>12</v>
      </c>
      <c r="Q23" s="1839"/>
    </row>
    <row r="24" spans="1:17" x14ac:dyDescent="0.25">
      <c r="A24" s="691" t="s">
        <v>385</v>
      </c>
      <c r="B24" s="676" t="s">
        <v>378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899">
        <f>I24*E24</f>
        <v>42.666666666666664</v>
      </c>
      <c r="K24" s="1900"/>
      <c r="L24" s="1840"/>
      <c r="M24" s="664">
        <f>(G24*2)+(F24*2)*E24</f>
        <v>140</v>
      </c>
      <c r="N24" s="1836">
        <f>F24*G24*H24/12/27*E24</f>
        <v>5.9259259259259256</v>
      </c>
      <c r="O24" s="1840"/>
      <c r="P24" s="1836">
        <f>I24*0.075*E24</f>
        <v>3.1999999999999997</v>
      </c>
      <c r="Q24" s="1837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899"/>
      <c r="K25" s="1900"/>
      <c r="L25" s="1840"/>
      <c r="M25" s="664"/>
      <c r="N25" s="1836"/>
      <c r="O25" s="1840"/>
      <c r="P25" s="1836"/>
      <c r="Q25" s="1837"/>
    </row>
    <row r="26" spans="1:17" x14ac:dyDescent="0.25">
      <c r="A26" s="690" t="s">
        <v>379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871">
        <f t="shared" ref="J26:J31" si="1">I26*E26</f>
        <v>72</v>
      </c>
      <c r="K26" s="1872"/>
      <c r="L26" s="1827"/>
      <c r="M26" s="680">
        <f t="shared" ref="M26:M31" si="2">(G26*2)+(F26*2)*E26</f>
        <v>228</v>
      </c>
      <c r="N26" s="1823">
        <f t="shared" ref="N26:N31" si="3">F26*G26*H26/12/27*E26</f>
        <v>10</v>
      </c>
      <c r="O26" s="1827"/>
      <c r="P26" s="1823">
        <f t="shared" ref="P26:P31" si="4">I26*0.075*E26</f>
        <v>5.3999999999999995</v>
      </c>
      <c r="Q26" s="1824"/>
    </row>
    <row r="27" spans="1:17" x14ac:dyDescent="0.25">
      <c r="A27" s="692" t="s">
        <v>381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871">
        <f t="shared" si="1"/>
        <v>80</v>
      </c>
      <c r="K27" s="1872"/>
      <c r="L27" s="1827"/>
      <c r="M27" s="680">
        <f t="shared" si="2"/>
        <v>252</v>
      </c>
      <c r="N27" s="1823">
        <f t="shared" si="3"/>
        <v>11.111111111111111</v>
      </c>
      <c r="O27" s="1827"/>
      <c r="P27" s="1823">
        <f t="shared" si="4"/>
        <v>6</v>
      </c>
      <c r="Q27" s="1824"/>
    </row>
    <row r="28" spans="1:17" x14ac:dyDescent="0.25">
      <c r="A28" s="692" t="s">
        <v>382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871">
        <f t="shared" si="1"/>
        <v>16</v>
      </c>
      <c r="K28" s="1872"/>
      <c r="L28" s="1827"/>
      <c r="M28" s="680">
        <f t="shared" si="2"/>
        <v>60</v>
      </c>
      <c r="N28" s="1823">
        <f t="shared" si="3"/>
        <v>2.2222222222222223</v>
      </c>
      <c r="O28" s="1827"/>
      <c r="P28" s="1823">
        <f t="shared" si="4"/>
        <v>1.2</v>
      </c>
      <c r="Q28" s="1824"/>
    </row>
    <row r="29" spans="1:17" x14ac:dyDescent="0.25">
      <c r="A29" s="692" t="s">
        <v>383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871">
        <f t="shared" si="1"/>
        <v>48</v>
      </c>
      <c r="K29" s="1872"/>
      <c r="L29" s="1827"/>
      <c r="M29" s="680">
        <f t="shared" si="2"/>
        <v>156</v>
      </c>
      <c r="N29" s="1823">
        <f t="shared" si="3"/>
        <v>6.666666666666667</v>
      </c>
      <c r="O29" s="1827"/>
      <c r="P29" s="1823">
        <f t="shared" si="4"/>
        <v>3.5999999999999996</v>
      </c>
      <c r="Q29" s="1824"/>
    </row>
    <row r="30" spans="1:17" x14ac:dyDescent="0.25">
      <c r="A30" s="692" t="s">
        <v>384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871">
        <f t="shared" si="1"/>
        <v>208</v>
      </c>
      <c r="K30" s="1872"/>
      <c r="L30" s="1827"/>
      <c r="M30" s="680">
        <f t="shared" si="2"/>
        <v>636</v>
      </c>
      <c r="N30" s="1823">
        <f t="shared" si="3"/>
        <v>28.888888888888889</v>
      </c>
      <c r="O30" s="1827"/>
      <c r="P30" s="1823">
        <f t="shared" si="4"/>
        <v>15.6</v>
      </c>
      <c r="Q30" s="1824"/>
    </row>
    <row r="31" spans="1:17" x14ac:dyDescent="0.25">
      <c r="A31" s="691" t="s">
        <v>386</v>
      </c>
      <c r="B31" s="685" t="s">
        <v>387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871">
        <f t="shared" si="1"/>
        <v>10.666666666666666</v>
      </c>
      <c r="K31" s="1872"/>
      <c r="L31" s="1827"/>
      <c r="M31" s="680">
        <f t="shared" si="2"/>
        <v>44</v>
      </c>
      <c r="N31" s="1823">
        <f t="shared" si="3"/>
        <v>1.4814814814814814</v>
      </c>
      <c r="O31" s="1827"/>
      <c r="P31" s="1823">
        <f t="shared" si="4"/>
        <v>0.79999999999999993</v>
      </c>
      <c r="Q31" s="1824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871"/>
      <c r="K32" s="1872"/>
      <c r="L32" s="1827"/>
      <c r="M32" s="680"/>
      <c r="N32" s="1823"/>
      <c r="O32" s="1827"/>
      <c r="P32" s="1823"/>
      <c r="Q32" s="1824"/>
    </row>
    <row r="33" spans="1:17" x14ac:dyDescent="0.25">
      <c r="A33" s="692" t="s">
        <v>388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871">
        <f>I33*E33</f>
        <v>96</v>
      </c>
      <c r="K33" s="1872"/>
      <c r="L33" s="1827"/>
      <c r="M33" s="680">
        <f>(G33*2)+(F33*2)*E33</f>
        <v>300</v>
      </c>
      <c r="N33" s="1823">
        <f>F33*G33*H33/12/27*E33</f>
        <v>13.333333333333334</v>
      </c>
      <c r="O33" s="1827"/>
      <c r="P33" s="1823">
        <f>I33*0.075*E33</f>
        <v>7.1999999999999993</v>
      </c>
      <c r="Q33" s="1824"/>
    </row>
    <row r="34" spans="1:17" x14ac:dyDescent="0.25">
      <c r="A34" s="692" t="s">
        <v>389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871">
        <f>I34*E34</f>
        <v>48</v>
      </c>
      <c r="K34" s="1872"/>
      <c r="L34" s="1827"/>
      <c r="M34" s="680">
        <f>(G34*2)+(F34*2)*E34</f>
        <v>156</v>
      </c>
      <c r="N34" s="1823">
        <f>F34*G34*H34/12/27*E34</f>
        <v>6.666666666666667</v>
      </c>
      <c r="O34" s="1827"/>
      <c r="P34" s="1823">
        <f>I34*0.075*E34</f>
        <v>3.5999999999999996</v>
      </c>
      <c r="Q34" s="1824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871"/>
      <c r="K35" s="1872"/>
      <c r="L35" s="1827"/>
      <c r="M35" s="680"/>
      <c r="N35" s="1823"/>
      <c r="O35" s="1827"/>
      <c r="P35" s="1823"/>
      <c r="Q35" s="1824"/>
    </row>
    <row r="36" spans="1:17" x14ac:dyDescent="0.25">
      <c r="A36" s="1888" t="s">
        <v>67</v>
      </c>
      <c r="B36" s="1889"/>
      <c r="C36" s="1889"/>
      <c r="D36" s="1889"/>
      <c r="E36" s="1889"/>
      <c r="F36" s="1889"/>
      <c r="G36" s="1889"/>
      <c r="H36" s="1889"/>
      <c r="I36" s="1890"/>
      <c r="J36" s="1871">
        <f>SUM(J20:J35)</f>
        <v>989.33333333333337</v>
      </c>
      <c r="K36" s="1872"/>
      <c r="L36" s="1827"/>
      <c r="M36" s="680">
        <f>SUM(M20:M35)</f>
        <v>3124</v>
      </c>
      <c r="N36" s="1823">
        <f>SUM(N20:N35)</f>
        <v>137.40740740740742</v>
      </c>
      <c r="O36" s="1827"/>
      <c r="P36" s="1823">
        <f>SUM(P20:P35)</f>
        <v>74.199999999999989</v>
      </c>
      <c r="Q36" s="1824"/>
    </row>
    <row r="37" spans="1:17" ht="15.75" thickBot="1" x14ac:dyDescent="0.3">
      <c r="A37" s="1885" t="s">
        <v>10</v>
      </c>
      <c r="B37" s="1886"/>
      <c r="C37" s="1886"/>
      <c r="D37" s="1886"/>
      <c r="E37" s="1886"/>
      <c r="F37" s="1886"/>
      <c r="G37" s="1886"/>
      <c r="H37" s="1886"/>
      <c r="I37" s="1887"/>
      <c r="J37" s="1903">
        <f>ROUNDUP(J36,0)</f>
        <v>990</v>
      </c>
      <c r="K37" s="1904"/>
      <c r="L37" s="1828"/>
      <c r="M37" s="693">
        <f>ROUNDUP(M36,0)</f>
        <v>3124</v>
      </c>
      <c r="N37" s="1825">
        <f>ROUNDUP(N36,0)</f>
        <v>138</v>
      </c>
      <c r="O37" s="1828"/>
      <c r="P37" s="1825">
        <f>ROUNDUP(P36,0)</f>
        <v>75</v>
      </c>
      <c r="Q37" s="1826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  <mergeCell ref="G7:I7"/>
    <mergeCell ref="E8:I8"/>
    <mergeCell ref="J8:L8"/>
    <mergeCell ref="N8:O8"/>
    <mergeCell ref="P8:Q8"/>
    <mergeCell ref="P1:Q7"/>
    <mergeCell ref="A8:D8"/>
    <mergeCell ref="A4:D4"/>
    <mergeCell ref="A5:F5"/>
    <mergeCell ref="A6:F6"/>
    <mergeCell ref="A7:F7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249</v>
      </c>
      <c r="P1" s="371" t="s">
        <v>250</v>
      </c>
      <c r="Q1" s="1928">
        <v>22000</v>
      </c>
      <c r="R1" s="1929"/>
      <c r="S1" s="1928">
        <v>22000</v>
      </c>
      <c r="T1" s="1929"/>
      <c r="U1" s="413">
        <v>2400</v>
      </c>
      <c r="V1" s="357">
        <v>41000</v>
      </c>
      <c r="W1" s="371"/>
      <c r="X1" s="397" t="s">
        <v>275</v>
      </c>
      <c r="Y1" s="452"/>
      <c r="Z1" s="452"/>
      <c r="AA1" s="452"/>
    </row>
    <row r="2" spans="1:27" ht="15" customHeight="1" x14ac:dyDescent="0.25">
      <c r="A2" s="1956" t="s">
        <v>261</v>
      </c>
      <c r="B2" s="1958" t="s">
        <v>264</v>
      </c>
      <c r="C2" s="1982" t="s">
        <v>262</v>
      </c>
      <c r="D2" s="1986" t="s">
        <v>238</v>
      </c>
      <c r="E2" s="1987"/>
      <c r="F2" s="1984"/>
      <c r="G2" s="364">
        <v>254</v>
      </c>
      <c r="H2" s="1975">
        <v>407</v>
      </c>
      <c r="I2" s="1952"/>
      <c r="J2" s="1950">
        <v>441</v>
      </c>
      <c r="K2" s="1951"/>
      <c r="L2" s="1952"/>
      <c r="M2" s="364">
        <v>614</v>
      </c>
      <c r="N2" s="364">
        <v>614</v>
      </c>
      <c r="O2" s="364">
        <v>614</v>
      </c>
      <c r="P2" s="364">
        <v>614</v>
      </c>
      <c r="Q2" s="1960">
        <v>614</v>
      </c>
      <c r="R2" s="1961"/>
      <c r="S2" s="1930">
        <v>614</v>
      </c>
      <c r="T2" s="1931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1956"/>
      <c r="B3" s="1958"/>
      <c r="C3" s="1983"/>
      <c r="D3" s="1988"/>
      <c r="E3" s="1989"/>
      <c r="F3" s="1983"/>
      <c r="G3" s="1962" t="s">
        <v>283</v>
      </c>
      <c r="H3" s="1971" t="s">
        <v>278</v>
      </c>
      <c r="I3" s="1974" t="s">
        <v>279</v>
      </c>
      <c r="J3" s="1976" t="s">
        <v>280</v>
      </c>
      <c r="K3" s="1979" t="s">
        <v>281</v>
      </c>
      <c r="L3" s="1965" t="s">
        <v>217</v>
      </c>
      <c r="M3" s="1942" t="s">
        <v>252</v>
      </c>
      <c r="N3" s="1942" t="s">
        <v>248</v>
      </c>
      <c r="O3" s="1942" t="s">
        <v>276</v>
      </c>
      <c r="P3" s="1942" t="s">
        <v>251</v>
      </c>
      <c r="Q3" s="1934" t="s">
        <v>253</v>
      </c>
      <c r="R3" s="1968" t="s">
        <v>254</v>
      </c>
      <c r="S3" s="1934" t="s">
        <v>253</v>
      </c>
      <c r="T3" s="1968" t="s">
        <v>255</v>
      </c>
      <c r="U3" s="1937" t="s">
        <v>277</v>
      </c>
      <c r="V3" s="1992" t="s">
        <v>256</v>
      </c>
      <c r="W3" s="1942"/>
      <c r="X3" s="1942" t="s">
        <v>284</v>
      </c>
      <c r="Y3" s="1944"/>
      <c r="Z3" s="1947"/>
      <c r="AA3" s="1944"/>
    </row>
    <row r="4" spans="1:27" ht="15" customHeight="1" x14ac:dyDescent="0.25">
      <c r="A4" s="1956"/>
      <c r="B4" s="1958"/>
      <c r="C4" s="1983"/>
      <c r="D4" s="1988"/>
      <c r="E4" s="1989"/>
      <c r="F4" s="1983"/>
      <c r="G4" s="1963"/>
      <c r="H4" s="1972"/>
      <c r="I4" s="1966"/>
      <c r="J4" s="1977"/>
      <c r="K4" s="1980"/>
      <c r="L4" s="1966"/>
      <c r="M4" s="1938"/>
      <c r="N4" s="1938"/>
      <c r="O4" s="1938"/>
      <c r="P4" s="1938"/>
      <c r="Q4" s="1935"/>
      <c r="R4" s="1969"/>
      <c r="S4" s="1935"/>
      <c r="T4" s="1969"/>
      <c r="U4" s="1938"/>
      <c r="V4" s="1956"/>
      <c r="W4" s="1938"/>
      <c r="X4" s="1938"/>
      <c r="Y4" s="1945"/>
      <c r="Z4" s="1948"/>
      <c r="AA4" s="1945"/>
    </row>
    <row r="5" spans="1:27" ht="15" customHeight="1" x14ac:dyDescent="0.25">
      <c r="A5" s="1956"/>
      <c r="B5" s="1958"/>
      <c r="C5" s="1983"/>
      <c r="D5" s="1988"/>
      <c r="E5" s="1989"/>
      <c r="F5" s="1983"/>
      <c r="G5" s="1963"/>
      <c r="H5" s="1972"/>
      <c r="I5" s="1966"/>
      <c r="J5" s="1977"/>
      <c r="K5" s="1980"/>
      <c r="L5" s="1966"/>
      <c r="M5" s="1938"/>
      <c r="N5" s="1938"/>
      <c r="O5" s="1938"/>
      <c r="P5" s="1938"/>
      <c r="Q5" s="1935"/>
      <c r="R5" s="1969"/>
      <c r="S5" s="1935"/>
      <c r="T5" s="1969"/>
      <c r="U5" s="1938"/>
      <c r="V5" s="1956"/>
      <c r="W5" s="1938"/>
      <c r="X5" s="1938"/>
      <c r="Y5" s="1945"/>
      <c r="Z5" s="1948"/>
      <c r="AA5" s="1945"/>
    </row>
    <row r="6" spans="1:27" ht="15" customHeight="1" x14ac:dyDescent="0.25">
      <c r="A6" s="1956"/>
      <c r="B6" s="1958"/>
      <c r="C6" s="1983"/>
      <c r="D6" s="1988"/>
      <c r="E6" s="1989"/>
      <c r="F6" s="1983"/>
      <c r="G6" s="1963"/>
      <c r="H6" s="1972"/>
      <c r="I6" s="1966"/>
      <c r="J6" s="1977"/>
      <c r="K6" s="1980"/>
      <c r="L6" s="1966"/>
      <c r="M6" s="1938"/>
      <c r="N6" s="1938"/>
      <c r="O6" s="1938"/>
      <c r="P6" s="1938"/>
      <c r="Q6" s="1935"/>
      <c r="R6" s="1969"/>
      <c r="S6" s="1935"/>
      <c r="T6" s="1969"/>
      <c r="U6" s="1938"/>
      <c r="V6" s="1956"/>
      <c r="W6" s="1938"/>
      <c r="X6" s="1938"/>
      <c r="Y6" s="1945"/>
      <c r="Z6" s="1948"/>
      <c r="AA6" s="1945"/>
    </row>
    <row r="7" spans="1:27" ht="15" customHeight="1" x14ac:dyDescent="0.25">
      <c r="A7" s="1956"/>
      <c r="B7" s="1958"/>
      <c r="C7" s="1983"/>
      <c r="D7" s="1988"/>
      <c r="E7" s="1989"/>
      <c r="F7" s="1983"/>
      <c r="G7" s="1963"/>
      <c r="H7" s="1972"/>
      <c r="I7" s="1966"/>
      <c r="J7" s="1977"/>
      <c r="K7" s="1980"/>
      <c r="L7" s="1966"/>
      <c r="M7" s="1938"/>
      <c r="N7" s="1938"/>
      <c r="O7" s="1938"/>
      <c r="P7" s="1938"/>
      <c r="Q7" s="1935"/>
      <c r="R7" s="1969"/>
      <c r="S7" s="1935"/>
      <c r="T7" s="1969"/>
      <c r="U7" s="1938"/>
      <c r="V7" s="1956"/>
      <c r="W7" s="1938"/>
      <c r="X7" s="1938"/>
      <c r="Y7" s="1945"/>
      <c r="Z7" s="1948"/>
      <c r="AA7" s="1945"/>
    </row>
    <row r="8" spans="1:27" ht="15" customHeight="1" x14ac:dyDescent="0.25">
      <c r="A8" s="1956"/>
      <c r="B8" s="1958"/>
      <c r="C8" s="1983"/>
      <c r="D8" s="1988"/>
      <c r="E8" s="1989"/>
      <c r="F8" s="1983"/>
      <c r="G8" s="1963"/>
      <c r="H8" s="1972"/>
      <c r="I8" s="1966"/>
      <c r="J8" s="1977"/>
      <c r="K8" s="1980"/>
      <c r="L8" s="1966"/>
      <c r="M8" s="1938"/>
      <c r="N8" s="1938"/>
      <c r="O8" s="1938"/>
      <c r="P8" s="1938"/>
      <c r="Q8" s="1935"/>
      <c r="R8" s="1969"/>
      <c r="S8" s="1935"/>
      <c r="T8" s="1969"/>
      <c r="U8" s="1938"/>
      <c r="V8" s="1956"/>
      <c r="W8" s="1938"/>
      <c r="X8" s="1938"/>
      <c r="Y8" s="1945"/>
      <c r="Z8" s="1948"/>
      <c r="AA8" s="1945"/>
    </row>
    <row r="9" spans="1:27" ht="15" customHeight="1" x14ac:dyDescent="0.25">
      <c r="A9" s="1956"/>
      <c r="B9" s="1958"/>
      <c r="C9" s="1983"/>
      <c r="D9" s="1988"/>
      <c r="E9" s="1989"/>
      <c r="F9" s="1983"/>
      <c r="G9" s="1963"/>
      <c r="H9" s="1972"/>
      <c r="I9" s="1966"/>
      <c r="J9" s="1977"/>
      <c r="K9" s="1980"/>
      <c r="L9" s="1966"/>
      <c r="M9" s="1938"/>
      <c r="N9" s="1938"/>
      <c r="O9" s="1938"/>
      <c r="P9" s="1938"/>
      <c r="Q9" s="1935"/>
      <c r="R9" s="1969"/>
      <c r="S9" s="1935"/>
      <c r="T9" s="1969"/>
      <c r="U9" s="1938"/>
      <c r="V9" s="1956"/>
      <c r="W9" s="1938"/>
      <c r="X9" s="1938"/>
      <c r="Y9" s="1945"/>
      <c r="Z9" s="1948"/>
      <c r="AA9" s="1945"/>
    </row>
    <row r="10" spans="1:27" ht="15" customHeight="1" x14ac:dyDescent="0.25">
      <c r="A10" s="1956"/>
      <c r="B10" s="1958"/>
      <c r="C10" s="1983"/>
      <c r="D10" s="1988"/>
      <c r="E10" s="1989"/>
      <c r="F10" s="1983"/>
      <c r="G10" s="1963"/>
      <c r="H10" s="1972"/>
      <c r="I10" s="1966"/>
      <c r="J10" s="1977"/>
      <c r="K10" s="1980"/>
      <c r="L10" s="1966"/>
      <c r="M10" s="1938"/>
      <c r="N10" s="1938"/>
      <c r="O10" s="1938"/>
      <c r="P10" s="1938"/>
      <c r="Q10" s="1935"/>
      <c r="R10" s="1969"/>
      <c r="S10" s="1935"/>
      <c r="T10" s="1969"/>
      <c r="U10" s="1938"/>
      <c r="V10" s="1956"/>
      <c r="W10" s="1938"/>
      <c r="X10" s="1938"/>
      <c r="Y10" s="1945"/>
      <c r="Z10" s="1948"/>
      <c r="AA10" s="1945"/>
    </row>
    <row r="11" spans="1:27" ht="15" customHeight="1" x14ac:dyDescent="0.25">
      <c r="A11" s="1956"/>
      <c r="B11" s="1958"/>
      <c r="C11" s="1983"/>
      <c r="D11" s="1988"/>
      <c r="E11" s="1989"/>
      <c r="F11" s="1983"/>
      <c r="G11" s="1963"/>
      <c r="H11" s="1972"/>
      <c r="I11" s="1966"/>
      <c r="J11" s="1977"/>
      <c r="K11" s="1980"/>
      <c r="L11" s="1966"/>
      <c r="M11" s="1938"/>
      <c r="N11" s="1938"/>
      <c r="O11" s="1938"/>
      <c r="P11" s="1938"/>
      <c r="Q11" s="1935"/>
      <c r="R11" s="1969"/>
      <c r="S11" s="1935"/>
      <c r="T11" s="1969"/>
      <c r="U11" s="1938"/>
      <c r="V11" s="1956"/>
      <c r="W11" s="1938"/>
      <c r="X11" s="1938"/>
      <c r="Y11" s="1945"/>
      <c r="Z11" s="1948"/>
      <c r="AA11" s="1945"/>
    </row>
    <row r="12" spans="1:27" ht="15" customHeight="1" x14ac:dyDescent="0.25">
      <c r="A12" s="1956"/>
      <c r="B12" s="1958"/>
      <c r="C12" s="1983"/>
      <c r="D12" s="1988"/>
      <c r="E12" s="1989"/>
      <c r="F12" s="1983"/>
      <c r="G12" s="1963"/>
      <c r="H12" s="1972"/>
      <c r="I12" s="1966"/>
      <c r="J12" s="1977"/>
      <c r="K12" s="1980"/>
      <c r="L12" s="1966"/>
      <c r="M12" s="1938"/>
      <c r="N12" s="1938"/>
      <c r="O12" s="1938"/>
      <c r="P12" s="1938"/>
      <c r="Q12" s="1935"/>
      <c r="R12" s="1969"/>
      <c r="S12" s="1935"/>
      <c r="T12" s="1969"/>
      <c r="U12" s="1938"/>
      <c r="V12" s="1956"/>
      <c r="W12" s="1938"/>
      <c r="X12" s="1938"/>
      <c r="Y12" s="1945"/>
      <c r="Z12" s="1948"/>
      <c r="AA12" s="1945"/>
    </row>
    <row r="13" spans="1:27" ht="15" customHeight="1" x14ac:dyDescent="0.25">
      <c r="A13" s="1956"/>
      <c r="B13" s="1958"/>
      <c r="C13" s="1983"/>
      <c r="D13" s="1988"/>
      <c r="E13" s="1989"/>
      <c r="F13" s="1985"/>
      <c r="G13" s="1964"/>
      <c r="H13" s="1973"/>
      <c r="I13" s="1967"/>
      <c r="J13" s="1978"/>
      <c r="K13" s="1981"/>
      <c r="L13" s="1967"/>
      <c r="M13" s="1943"/>
      <c r="N13" s="1943"/>
      <c r="O13" s="1943"/>
      <c r="P13" s="1943"/>
      <c r="Q13" s="1936"/>
      <c r="R13" s="1970"/>
      <c r="S13" s="1936"/>
      <c r="T13" s="1970"/>
      <c r="U13" s="1939"/>
      <c r="V13" s="1993"/>
      <c r="W13" s="1943"/>
      <c r="X13" s="1943"/>
      <c r="Y13" s="1946"/>
      <c r="Z13" s="1949"/>
      <c r="AA13" s="1946"/>
    </row>
    <row r="14" spans="1:27" ht="15.95" customHeight="1" thickBot="1" x14ac:dyDescent="0.3">
      <c r="A14" s="1957"/>
      <c r="B14" s="1959"/>
      <c r="C14" s="401"/>
      <c r="D14" s="402" t="s">
        <v>30</v>
      </c>
      <c r="E14" s="403" t="s">
        <v>29</v>
      </c>
      <c r="F14" s="406"/>
      <c r="G14" s="363" t="s">
        <v>237</v>
      </c>
      <c r="H14" s="1953" t="s">
        <v>6</v>
      </c>
      <c r="I14" s="1955"/>
      <c r="J14" s="1953" t="s">
        <v>282</v>
      </c>
      <c r="K14" s="1954"/>
      <c r="L14" s="1955"/>
      <c r="M14" s="363" t="s">
        <v>72</v>
      </c>
      <c r="N14" s="363" t="s">
        <v>151</v>
      </c>
      <c r="O14" s="363" t="s">
        <v>151</v>
      </c>
      <c r="P14" s="363" t="s">
        <v>151</v>
      </c>
      <c r="Q14" s="2002" t="s">
        <v>72</v>
      </c>
      <c r="R14" s="2003"/>
      <c r="S14" s="1932" t="s">
        <v>72</v>
      </c>
      <c r="T14" s="1933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287</v>
      </c>
      <c r="C15" s="407"/>
      <c r="D15" s="450"/>
      <c r="E15" s="351"/>
      <c r="F15" s="396"/>
      <c r="G15" s="415"/>
      <c r="H15" s="1990"/>
      <c r="I15" s="1991"/>
      <c r="J15" s="2004"/>
      <c r="K15" s="2005"/>
      <c r="L15" s="2006"/>
      <c r="M15" s="415"/>
      <c r="N15" s="362"/>
      <c r="O15" s="431"/>
      <c r="P15" s="447"/>
      <c r="Q15" s="2000"/>
      <c r="R15" s="2001"/>
      <c r="S15" s="1998"/>
      <c r="T15" s="1999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267</v>
      </c>
      <c r="C16" s="410" t="s">
        <v>263</v>
      </c>
      <c r="D16" s="411">
        <v>104742</v>
      </c>
      <c r="E16" s="412">
        <v>106682</v>
      </c>
      <c r="F16" s="405"/>
      <c r="G16" s="365"/>
      <c r="H16" s="1908"/>
      <c r="I16" s="1909"/>
      <c r="J16" s="1910"/>
      <c r="K16" s="1915"/>
      <c r="L16" s="1912"/>
      <c r="M16" s="365"/>
      <c r="N16" s="362"/>
      <c r="O16" s="432"/>
      <c r="P16" s="448"/>
      <c r="Q16" s="1996"/>
      <c r="R16" s="1997"/>
      <c r="S16" s="1916">
        <f>E16-D16</f>
        <v>1940</v>
      </c>
      <c r="T16" s="1917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267</v>
      </c>
      <c r="C17" s="410" t="s">
        <v>292</v>
      </c>
      <c r="D17" s="411">
        <v>104800</v>
      </c>
      <c r="E17" s="411">
        <v>105840</v>
      </c>
      <c r="F17" s="405"/>
      <c r="G17" s="365">
        <f>ROUNDUP((E17-D17)*2/9,0)</f>
        <v>232</v>
      </c>
      <c r="H17" s="1908">
        <f>ROUNDUP(G17*0.075,0)</f>
        <v>18</v>
      </c>
      <c r="I17" s="1909"/>
      <c r="J17" s="1910">
        <f>ROUNDUP(G17*1.25/36,0)</f>
        <v>9</v>
      </c>
      <c r="K17" s="1915"/>
      <c r="L17" s="1912"/>
      <c r="M17" s="365"/>
      <c r="N17" s="362"/>
      <c r="O17" s="432"/>
      <c r="P17" s="448"/>
      <c r="Q17" s="1994">
        <f>E17-D17</f>
        <v>1040</v>
      </c>
      <c r="R17" s="1995"/>
      <c r="S17" s="1926"/>
      <c r="T17" s="1927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267</v>
      </c>
      <c r="C18" s="410" t="s">
        <v>290</v>
      </c>
      <c r="D18" s="411">
        <v>104932</v>
      </c>
      <c r="E18" s="411">
        <v>105194</v>
      </c>
      <c r="F18" s="405"/>
      <c r="G18" s="365"/>
      <c r="H18" s="1908"/>
      <c r="I18" s="1909"/>
      <c r="J18" s="1910"/>
      <c r="K18" s="1915"/>
      <c r="L18" s="1912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924"/>
      <c r="R18" s="1925"/>
      <c r="S18" s="1916"/>
      <c r="T18" s="1917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267</v>
      </c>
      <c r="C19" s="410" t="s">
        <v>257</v>
      </c>
      <c r="D19" s="411">
        <v>105932</v>
      </c>
      <c r="E19" s="411">
        <v>106693</v>
      </c>
      <c r="F19" s="405"/>
      <c r="G19" s="365"/>
      <c r="H19" s="1908"/>
      <c r="I19" s="1909"/>
      <c r="J19" s="1910"/>
      <c r="K19" s="1915"/>
      <c r="L19" s="1912"/>
      <c r="M19" s="365"/>
      <c r="N19" s="362"/>
      <c r="O19" s="361"/>
      <c r="P19" s="446"/>
      <c r="Q19" s="1924"/>
      <c r="R19" s="1925"/>
      <c r="S19" s="1916"/>
      <c r="T19" s="1917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908"/>
      <c r="I20" s="1909"/>
      <c r="J20" s="1910"/>
      <c r="K20" s="1915"/>
      <c r="L20" s="1912"/>
      <c r="M20" s="365"/>
      <c r="N20" s="362"/>
      <c r="O20" s="361"/>
      <c r="P20" s="446"/>
      <c r="Q20" s="1924"/>
      <c r="R20" s="1925"/>
      <c r="S20" s="1916"/>
      <c r="T20" s="1917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288</v>
      </c>
      <c r="C21" s="408"/>
      <c r="D21" s="411"/>
      <c r="E21" s="411"/>
      <c r="F21" s="405"/>
      <c r="G21" s="365"/>
      <c r="H21" s="1908"/>
      <c r="I21" s="1909"/>
      <c r="J21" s="1910"/>
      <c r="K21" s="1915"/>
      <c r="L21" s="1912"/>
      <c r="M21" s="365"/>
      <c r="N21" s="362"/>
      <c r="O21" s="361"/>
      <c r="P21" s="446"/>
      <c r="Q21" s="1924"/>
      <c r="R21" s="1925"/>
      <c r="S21" s="1916"/>
      <c r="T21" s="1917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265</v>
      </c>
      <c r="C22" s="410" t="s">
        <v>258</v>
      </c>
      <c r="D22" s="411">
        <v>103300</v>
      </c>
      <c r="E22" s="411">
        <v>104041</v>
      </c>
      <c r="F22" s="405"/>
      <c r="G22" s="365"/>
      <c r="H22" s="1908"/>
      <c r="I22" s="1909"/>
      <c r="J22" s="1910"/>
      <c r="K22" s="1915"/>
      <c r="L22" s="1912"/>
      <c r="M22" s="365"/>
      <c r="N22" s="362"/>
      <c r="O22" s="361"/>
      <c r="P22" s="446"/>
      <c r="Q22" s="1924"/>
      <c r="R22" s="1925"/>
      <c r="S22" s="1916"/>
      <c r="T22" s="1917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265</v>
      </c>
      <c r="C23" s="410" t="s">
        <v>266</v>
      </c>
      <c r="D23" s="411">
        <v>103547</v>
      </c>
      <c r="E23" s="411">
        <v>105250</v>
      </c>
      <c r="F23" s="405"/>
      <c r="G23" s="416"/>
      <c r="H23" s="1908"/>
      <c r="I23" s="1909"/>
      <c r="J23" s="1910"/>
      <c r="K23" s="1915"/>
      <c r="L23" s="1912"/>
      <c r="M23" s="416"/>
      <c r="N23" s="368"/>
      <c r="O23" s="361"/>
      <c r="P23" s="368"/>
      <c r="Q23" s="1916">
        <f>E23-D23</f>
        <v>1703</v>
      </c>
      <c r="R23" s="1917"/>
      <c r="S23" s="1916"/>
      <c r="T23" s="1917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265</v>
      </c>
      <c r="C24" s="410" t="s">
        <v>291</v>
      </c>
      <c r="D24" s="411">
        <v>104400</v>
      </c>
      <c r="E24" s="411">
        <v>105209</v>
      </c>
      <c r="F24" s="405"/>
      <c r="G24" s="365">
        <f>ROUNDUP((E24-D24)*2/9,0)</f>
        <v>180</v>
      </c>
      <c r="H24" s="1908">
        <f>ROUNDUP(G24*0.075,0)</f>
        <v>14</v>
      </c>
      <c r="I24" s="1909"/>
      <c r="J24" s="1910">
        <f>ROUNDUP(G24*1.25/36,0)</f>
        <v>7</v>
      </c>
      <c r="K24" s="1915"/>
      <c r="L24" s="1912"/>
      <c r="M24" s="420"/>
      <c r="N24" s="421"/>
      <c r="O24" s="425"/>
      <c r="P24" s="421"/>
      <c r="Q24" s="1913"/>
      <c r="R24" s="1914"/>
      <c r="S24" s="1916">
        <f>E24-D24</f>
        <v>809</v>
      </c>
      <c r="T24" s="1917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265</v>
      </c>
      <c r="C25" s="410" t="s">
        <v>289</v>
      </c>
      <c r="D25" s="411">
        <v>104639</v>
      </c>
      <c r="E25" s="411">
        <v>104972</v>
      </c>
      <c r="F25" s="405"/>
      <c r="G25" s="365"/>
      <c r="H25" s="1908"/>
      <c r="I25" s="1909"/>
      <c r="J25" s="1910"/>
      <c r="K25" s="1911"/>
      <c r="L25" s="1912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908"/>
      <c r="I26" s="1909"/>
      <c r="J26" s="1910"/>
      <c r="K26" s="1915"/>
      <c r="L26" s="1912"/>
      <c r="M26" s="365"/>
      <c r="N26" s="362"/>
      <c r="O26" s="361"/>
      <c r="P26" s="446"/>
      <c r="Q26" s="1924"/>
      <c r="R26" s="1925"/>
      <c r="S26" s="1916"/>
      <c r="T26" s="1917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267</v>
      </c>
      <c r="C27" s="410" t="s">
        <v>268</v>
      </c>
      <c r="D27" s="411">
        <v>104645</v>
      </c>
      <c r="E27" s="411">
        <v>106570</v>
      </c>
      <c r="F27" s="405"/>
      <c r="G27" s="365"/>
      <c r="H27" s="1908"/>
      <c r="I27" s="1909"/>
      <c r="J27" s="1910"/>
      <c r="K27" s="1915"/>
      <c r="L27" s="1912"/>
      <c r="M27" s="365"/>
      <c r="N27" s="362"/>
      <c r="O27" s="361"/>
      <c r="P27" s="446"/>
      <c r="Q27" s="1924">
        <f>E27-D27</f>
        <v>1925</v>
      </c>
      <c r="R27" s="1925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267</v>
      </c>
      <c r="C28" s="426" t="s">
        <v>293</v>
      </c>
      <c r="D28" s="418">
        <v>104682</v>
      </c>
      <c r="E28" s="418">
        <v>105489</v>
      </c>
      <c r="F28" s="419"/>
      <c r="G28" s="420">
        <f>ROUNDUP((E28-D28)*2/9,0)</f>
        <v>180</v>
      </c>
      <c r="H28" s="1908">
        <f>ROUNDUP(G28*0.075,0)</f>
        <v>14</v>
      </c>
      <c r="I28" s="1909"/>
      <c r="J28" s="1910">
        <f>ROUNDUP(G28*1.25/36,0)</f>
        <v>7</v>
      </c>
      <c r="K28" s="1911"/>
      <c r="L28" s="1912"/>
      <c r="M28" s="420"/>
      <c r="N28" s="421"/>
      <c r="O28" s="425"/>
      <c r="P28" s="421"/>
      <c r="Q28" s="1913"/>
      <c r="R28" s="1914"/>
      <c r="S28" s="1940">
        <f>E28-D28</f>
        <v>807</v>
      </c>
      <c r="T28" s="1941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267</v>
      </c>
      <c r="C29" s="426" t="s">
        <v>290</v>
      </c>
      <c r="D29" s="418">
        <v>104924</v>
      </c>
      <c r="E29" s="418">
        <v>105256</v>
      </c>
      <c r="F29" s="419"/>
      <c r="G29" s="420"/>
      <c r="H29" s="1908"/>
      <c r="I29" s="1909"/>
      <c r="J29" s="1910"/>
      <c r="K29" s="1911"/>
      <c r="L29" s="1912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913"/>
      <c r="R29" s="1914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267</v>
      </c>
      <c r="C30" s="410" t="s">
        <v>259</v>
      </c>
      <c r="D30" s="411">
        <v>105849</v>
      </c>
      <c r="E30" s="411">
        <v>107100</v>
      </c>
      <c r="F30" s="405"/>
      <c r="G30" s="416"/>
      <c r="H30" s="1908"/>
      <c r="I30" s="1909"/>
      <c r="J30" s="1910"/>
      <c r="K30" s="1915"/>
      <c r="L30" s="1912"/>
      <c r="M30" s="416"/>
      <c r="N30" s="368"/>
      <c r="O30" s="361"/>
      <c r="P30" s="368"/>
      <c r="Q30" s="1926"/>
      <c r="R30" s="1927"/>
      <c r="S30" s="1916"/>
      <c r="T30" s="1917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908"/>
      <c r="I31" s="1909"/>
      <c r="J31" s="1910"/>
      <c r="K31" s="1915"/>
      <c r="L31" s="1912"/>
      <c r="M31" s="365"/>
      <c r="N31" s="362"/>
      <c r="O31" s="361"/>
      <c r="P31" s="446"/>
      <c r="Q31" s="1924"/>
      <c r="R31" s="1925"/>
      <c r="S31" s="1916"/>
      <c r="T31" s="1917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294</v>
      </c>
      <c r="C32" s="408"/>
      <c r="D32" s="411"/>
      <c r="E32" s="411"/>
      <c r="F32" s="405"/>
      <c r="G32" s="365"/>
      <c r="H32" s="1908"/>
      <c r="I32" s="1909"/>
      <c r="J32" s="1910"/>
      <c r="K32" s="1915"/>
      <c r="L32" s="1912"/>
      <c r="M32" s="365"/>
      <c r="N32" s="362"/>
      <c r="O32" s="361"/>
      <c r="P32" s="446"/>
      <c r="Q32" s="1924"/>
      <c r="R32" s="1925"/>
      <c r="S32" s="1916"/>
      <c r="T32" s="1917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265</v>
      </c>
      <c r="C33" s="410" t="s">
        <v>260</v>
      </c>
      <c r="D33" s="411">
        <v>103300</v>
      </c>
      <c r="E33" s="411">
        <v>104130</v>
      </c>
      <c r="F33" s="405"/>
      <c r="G33" s="365"/>
      <c r="H33" s="1908"/>
      <c r="I33" s="1909"/>
      <c r="J33" s="1910"/>
      <c r="K33" s="1915"/>
      <c r="L33" s="1912"/>
      <c r="M33" s="365"/>
      <c r="N33" s="362"/>
      <c r="O33" s="361"/>
      <c r="P33" s="446"/>
      <c r="Q33" s="1924"/>
      <c r="R33" s="1925"/>
      <c r="S33" s="1916"/>
      <c r="T33" s="1917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265</v>
      </c>
      <c r="C34" s="410" t="s">
        <v>269</v>
      </c>
      <c r="D34" s="411">
        <v>103300</v>
      </c>
      <c r="E34" s="411">
        <v>104884</v>
      </c>
      <c r="F34" s="392"/>
      <c r="G34" s="365"/>
      <c r="H34" s="1908"/>
      <c r="I34" s="1909"/>
      <c r="J34" s="1910"/>
      <c r="K34" s="1915"/>
      <c r="L34" s="1912"/>
      <c r="M34" s="365"/>
      <c r="N34" s="362"/>
      <c r="O34" s="361"/>
      <c r="P34" s="446"/>
      <c r="Q34" s="1924"/>
      <c r="R34" s="1925"/>
      <c r="S34" s="1916">
        <f>E34-D34</f>
        <v>1584</v>
      </c>
      <c r="T34" s="1917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265</v>
      </c>
      <c r="C35" s="410" t="s">
        <v>295</v>
      </c>
      <c r="D35" s="411">
        <v>103939</v>
      </c>
      <c r="E35" s="411">
        <v>105089</v>
      </c>
      <c r="F35" s="405"/>
      <c r="G35" s="365">
        <f>ROUNDUP((E35-D35)*2/9,0)</f>
        <v>256</v>
      </c>
      <c r="H35" s="1908">
        <f>ROUNDUP(G35*0.075,0)</f>
        <v>20</v>
      </c>
      <c r="I35" s="1909"/>
      <c r="J35" s="1910">
        <f>ROUNDUP(G35*1.25/36,0)</f>
        <v>9</v>
      </c>
      <c r="K35" s="1915"/>
      <c r="L35" s="1912"/>
      <c r="M35" s="420"/>
      <c r="N35" s="421"/>
      <c r="O35" s="425"/>
      <c r="P35" s="421"/>
      <c r="Q35" s="1916">
        <f>E35-D35</f>
        <v>1150</v>
      </c>
      <c r="R35" s="1917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265</v>
      </c>
      <c r="C36" s="410" t="s">
        <v>296</v>
      </c>
      <c r="D36" s="411">
        <v>104700</v>
      </c>
      <c r="E36" s="411">
        <v>104884</v>
      </c>
      <c r="F36" s="405"/>
      <c r="G36" s="365"/>
      <c r="H36" s="1908"/>
      <c r="I36" s="1909"/>
      <c r="J36" s="1910"/>
      <c r="K36" s="1911"/>
      <c r="L36" s="1912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265</v>
      </c>
      <c r="C37" s="410" t="s">
        <v>297</v>
      </c>
      <c r="D37" s="411">
        <v>104924</v>
      </c>
      <c r="E37" s="411">
        <v>104967</v>
      </c>
      <c r="F37" s="392"/>
      <c r="G37" s="365"/>
      <c r="H37" s="1908"/>
      <c r="I37" s="1909"/>
      <c r="J37" s="1910"/>
      <c r="K37" s="1915"/>
      <c r="L37" s="1912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265</v>
      </c>
      <c r="C38" s="410" t="s">
        <v>270</v>
      </c>
      <c r="D38" s="411">
        <v>104924</v>
      </c>
      <c r="E38" s="411">
        <v>105153</v>
      </c>
      <c r="F38" s="405"/>
      <c r="G38" s="365"/>
      <c r="H38" s="1908"/>
      <c r="I38" s="1909"/>
      <c r="J38" s="1910"/>
      <c r="K38" s="1915"/>
      <c r="L38" s="1912"/>
      <c r="M38" s="365"/>
      <c r="N38" s="362"/>
      <c r="O38" s="361"/>
      <c r="P38" s="446"/>
      <c r="Q38" s="1924"/>
      <c r="R38" s="1925"/>
      <c r="S38" s="1913">
        <f>E38-D38</f>
        <v>229</v>
      </c>
      <c r="T38" s="1914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908"/>
      <c r="I39" s="1909"/>
      <c r="J39" s="1910"/>
      <c r="K39" s="1915"/>
      <c r="L39" s="1912"/>
      <c r="M39" s="365"/>
      <c r="N39" s="362"/>
      <c r="O39" s="361"/>
      <c r="P39" s="446"/>
      <c r="Q39" s="1924"/>
      <c r="R39" s="1925"/>
      <c r="S39" s="1940"/>
      <c r="T39" s="1941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908"/>
      <c r="I40" s="1909"/>
      <c r="J40" s="1910"/>
      <c r="K40" s="1915"/>
      <c r="L40" s="1912"/>
      <c r="M40" s="365"/>
      <c r="N40" s="362"/>
      <c r="O40" s="361"/>
      <c r="P40" s="446"/>
      <c r="Q40" s="1924"/>
      <c r="R40" s="1925"/>
      <c r="S40" s="1916"/>
      <c r="T40" s="1917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908"/>
      <c r="I41" s="1909"/>
      <c r="J41" s="1910"/>
      <c r="K41" s="1911"/>
      <c r="L41" s="1912"/>
      <c r="M41" s="416"/>
      <c r="N41" s="368"/>
      <c r="O41" s="361"/>
      <c r="P41" s="368"/>
      <c r="Q41" s="1926"/>
      <c r="R41" s="1927"/>
      <c r="S41" s="1916"/>
      <c r="T41" s="1917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908"/>
      <c r="I43" s="1909"/>
      <c r="J43" s="1910"/>
      <c r="K43" s="1911"/>
      <c r="L43" s="1912"/>
      <c r="M43" s="365"/>
      <c r="N43" s="362"/>
      <c r="O43" s="361"/>
      <c r="P43" s="446"/>
      <c r="Q43" s="1924"/>
      <c r="R43" s="1925"/>
      <c r="S43" s="1916"/>
      <c r="T43" s="1917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908"/>
      <c r="I44" s="1909"/>
      <c r="J44" s="1910"/>
      <c r="K44" s="1911"/>
      <c r="L44" s="1912"/>
      <c r="M44" s="365"/>
      <c r="N44" s="362"/>
      <c r="O44" s="361"/>
      <c r="P44" s="446"/>
      <c r="Q44" s="1924"/>
      <c r="R44" s="1925"/>
      <c r="S44" s="1916"/>
      <c r="T44" s="1917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908"/>
      <c r="I45" s="1909"/>
      <c r="J45" s="1910"/>
      <c r="K45" s="1911"/>
      <c r="L45" s="1912"/>
      <c r="M45" s="365"/>
      <c r="N45" s="362"/>
      <c r="O45" s="361"/>
      <c r="P45" s="446"/>
      <c r="Q45" s="1924"/>
      <c r="R45" s="1925"/>
      <c r="S45" s="1916"/>
      <c r="T45" s="1917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908"/>
      <c r="I52" s="1909"/>
      <c r="J52" s="1910"/>
      <c r="K52" s="1911"/>
      <c r="L52" s="1912"/>
      <c r="M52" s="365"/>
      <c r="N52" s="362"/>
      <c r="O52" s="361"/>
      <c r="P52" s="446"/>
      <c r="Q52" s="1924"/>
      <c r="R52" s="1925"/>
      <c r="S52" s="1916"/>
      <c r="T52" s="1917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908"/>
      <c r="I53" s="1909"/>
      <c r="J53" s="1910"/>
      <c r="K53" s="1915"/>
      <c r="L53" s="1912"/>
      <c r="M53" s="365"/>
      <c r="N53" s="362"/>
      <c r="O53" s="361"/>
      <c r="P53" s="446"/>
      <c r="Q53" s="1924"/>
      <c r="R53" s="1925"/>
      <c r="S53" s="1916"/>
      <c r="T53" s="1917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908"/>
      <c r="I54" s="1909"/>
      <c r="J54" s="1910"/>
      <c r="K54" s="1915"/>
      <c r="L54" s="1912"/>
      <c r="M54" s="365"/>
      <c r="N54" s="362"/>
      <c r="O54" s="361"/>
      <c r="P54" s="446"/>
      <c r="Q54" s="1924"/>
      <c r="R54" s="1925"/>
      <c r="S54" s="1916"/>
      <c r="T54" s="1917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908"/>
      <c r="I55" s="1909"/>
      <c r="J55" s="1910"/>
      <c r="K55" s="1915"/>
      <c r="L55" s="1912"/>
      <c r="M55" s="365"/>
      <c r="N55" s="362"/>
      <c r="O55" s="361"/>
      <c r="P55" s="446"/>
      <c r="Q55" s="1924"/>
      <c r="R55" s="1925"/>
      <c r="S55" s="1916"/>
      <c r="T55" s="1917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908"/>
      <c r="I56" s="1909"/>
      <c r="J56" s="1910"/>
      <c r="K56" s="1915"/>
      <c r="L56" s="1912"/>
      <c r="M56" s="365"/>
      <c r="N56" s="362"/>
      <c r="O56" s="361"/>
      <c r="P56" s="425"/>
      <c r="Q56" s="1926"/>
      <c r="R56" s="1927"/>
      <c r="S56" s="1916"/>
      <c r="T56" s="1917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908"/>
      <c r="I57" s="1909"/>
      <c r="J57" s="1910"/>
      <c r="K57" s="1915"/>
      <c r="L57" s="1912"/>
      <c r="M57" s="365"/>
      <c r="N57" s="362"/>
      <c r="O57" s="361"/>
      <c r="P57" s="425"/>
      <c r="Q57" s="1926"/>
      <c r="R57" s="1927"/>
      <c r="S57" s="1916"/>
      <c r="T57" s="1917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908"/>
      <c r="I58" s="1909"/>
      <c r="J58" s="1910"/>
      <c r="K58" s="1915"/>
      <c r="L58" s="1912"/>
      <c r="M58" s="365"/>
      <c r="N58" s="362"/>
      <c r="O58" s="361"/>
      <c r="P58" s="450"/>
      <c r="Q58" s="1926"/>
      <c r="R58" s="1927"/>
      <c r="S58" s="1916"/>
      <c r="T58" s="1917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908"/>
      <c r="I59" s="1909"/>
      <c r="J59" s="1910"/>
      <c r="K59" s="1915"/>
      <c r="L59" s="1912"/>
      <c r="M59" s="365"/>
      <c r="N59" s="362"/>
      <c r="O59" s="361"/>
      <c r="P59" s="450"/>
      <c r="Q59" s="1926"/>
      <c r="R59" s="1927"/>
      <c r="S59" s="1916"/>
      <c r="T59" s="1917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021" t="s">
        <v>187</v>
      </c>
      <c r="D60" s="2022"/>
      <c r="E60" s="2022"/>
      <c r="F60" s="2023"/>
      <c r="G60" s="375">
        <f>SUM(G18:G59)</f>
        <v>616</v>
      </c>
      <c r="H60" s="2053">
        <f>SUM(H20:H59)</f>
        <v>48</v>
      </c>
      <c r="I60" s="2054"/>
      <c r="J60" s="2055">
        <f>SUM(J20:J59)</f>
        <v>23</v>
      </c>
      <c r="K60" s="2056"/>
      <c r="L60" s="2057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2007">
        <f>SUM(Q18:Q59)</f>
        <v>4778</v>
      </c>
      <c r="R60" s="2008"/>
      <c r="S60" s="1918">
        <f>SUM(S17:S59)</f>
        <v>3429</v>
      </c>
      <c r="T60" s="1919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021" t="s">
        <v>239</v>
      </c>
      <c r="D61" s="2022"/>
      <c r="E61" s="2022"/>
      <c r="F61" s="2023"/>
      <c r="G61" s="378"/>
      <c r="H61" s="2037"/>
      <c r="I61" s="2038"/>
      <c r="J61" s="2037"/>
      <c r="K61" s="2058"/>
      <c r="L61" s="2038"/>
      <c r="M61" s="378"/>
      <c r="N61" s="394"/>
      <c r="O61" s="394"/>
      <c r="P61" s="435"/>
      <c r="Q61" s="2009">
        <f>Q60/5280</f>
        <v>0.90492424242424241</v>
      </c>
      <c r="R61" s="2010"/>
      <c r="S61" s="1920">
        <f>S60/5280</f>
        <v>0.64943181818181817</v>
      </c>
      <c r="T61" s="1921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021" t="s">
        <v>188</v>
      </c>
      <c r="D62" s="2022"/>
      <c r="E62" s="2022"/>
      <c r="F62" s="2023"/>
      <c r="G62" s="375">
        <f>G60</f>
        <v>616</v>
      </c>
      <c r="H62" s="2039">
        <f>H60</f>
        <v>48</v>
      </c>
      <c r="I62" s="2040"/>
      <c r="J62" s="2039">
        <f>J60</f>
        <v>23</v>
      </c>
      <c r="K62" s="2059"/>
      <c r="L62" s="2040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051">
        <f>Q61</f>
        <v>0.90492424242424241</v>
      </c>
      <c r="R62" s="2052">
        <f>R60</f>
        <v>0</v>
      </c>
      <c r="S62" s="1922">
        <f>S61</f>
        <v>0.64943181818181817</v>
      </c>
      <c r="T62" s="1923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024" t="s">
        <v>10</v>
      </c>
      <c r="B63" s="2025"/>
      <c r="C63" s="2025"/>
      <c r="D63" s="2025"/>
      <c r="E63" s="2025"/>
      <c r="F63" s="2026"/>
      <c r="G63" s="2030">
        <f>G62</f>
        <v>616</v>
      </c>
      <c r="H63" s="2041">
        <f>H62</f>
        <v>48</v>
      </c>
      <c r="I63" s="2042"/>
      <c r="J63" s="2041">
        <f>J62</f>
        <v>23</v>
      </c>
      <c r="K63" s="2045"/>
      <c r="L63" s="2042"/>
      <c r="M63" s="2030">
        <f>M62</f>
        <v>1040</v>
      </c>
      <c r="N63" s="2032">
        <f>N62</f>
        <v>5</v>
      </c>
      <c r="O63" s="2033">
        <f>O62</f>
        <v>29</v>
      </c>
      <c r="P63" s="2035">
        <f>P62</f>
        <v>29</v>
      </c>
      <c r="Q63" s="2011">
        <f>Q62+S62</f>
        <v>1.5543560606060605</v>
      </c>
      <c r="R63" s="2012"/>
      <c r="S63" s="2012"/>
      <c r="T63" s="2013"/>
      <c r="U63" s="2017">
        <f>U62</f>
        <v>3583</v>
      </c>
      <c r="V63" s="2019">
        <f>V62</f>
        <v>1040</v>
      </c>
      <c r="W63" s="2019"/>
      <c r="X63" s="2047">
        <f>X62</f>
        <v>0.72083333333333333</v>
      </c>
      <c r="Y63" s="2049"/>
      <c r="Z63" s="456"/>
      <c r="AA63" s="457"/>
    </row>
    <row r="64" spans="1:27" ht="18" customHeight="1" x14ac:dyDescent="0.25">
      <c r="A64" s="2027"/>
      <c r="B64" s="2028"/>
      <c r="C64" s="2028"/>
      <c r="D64" s="2028"/>
      <c r="E64" s="2028"/>
      <c r="F64" s="2029"/>
      <c r="G64" s="2031"/>
      <c r="H64" s="2043"/>
      <c r="I64" s="2044"/>
      <c r="J64" s="2043"/>
      <c r="K64" s="2046"/>
      <c r="L64" s="2044"/>
      <c r="M64" s="2031"/>
      <c r="N64" s="2031"/>
      <c r="O64" s="2034"/>
      <c r="P64" s="2036"/>
      <c r="Q64" s="2014"/>
      <c r="R64" s="2015"/>
      <c r="S64" s="2015"/>
      <c r="T64" s="2016"/>
      <c r="U64" s="2018"/>
      <c r="V64" s="2020"/>
      <c r="W64" s="2020"/>
      <c r="X64" s="2048"/>
      <c r="Y64" s="2050"/>
      <c r="Z64" s="455"/>
      <c r="AA64" s="458"/>
    </row>
    <row r="67" ht="15" customHeight="1" x14ac:dyDescent="0.25"/>
  </sheetData>
  <mergeCells count="208"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078" t="s">
        <v>261</v>
      </c>
      <c r="B1" s="2080" t="s">
        <v>264</v>
      </c>
      <c r="C1" s="2082" t="s">
        <v>262</v>
      </c>
      <c r="D1" s="2084" t="s">
        <v>238</v>
      </c>
      <c r="E1" s="2085"/>
      <c r="F1" s="2082" t="s">
        <v>28</v>
      </c>
      <c r="G1" s="930">
        <v>254</v>
      </c>
      <c r="H1" s="2089">
        <v>407</v>
      </c>
      <c r="I1" s="2090"/>
      <c r="J1" s="2099">
        <v>442</v>
      </c>
      <c r="K1" s="2100"/>
      <c r="L1" s="2101"/>
      <c r="M1" s="931">
        <v>614</v>
      </c>
      <c r="N1" s="2102">
        <v>614</v>
      </c>
      <c r="O1" s="2100"/>
      <c r="P1" s="2101"/>
      <c r="Q1" s="931">
        <v>614</v>
      </c>
      <c r="R1" s="931">
        <v>614</v>
      </c>
      <c r="S1" s="2103">
        <v>614</v>
      </c>
      <c r="T1" s="2104"/>
      <c r="U1" s="2060">
        <v>614</v>
      </c>
      <c r="V1" s="2061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078"/>
      <c r="B2" s="2080"/>
      <c r="C2" s="2083"/>
      <c r="D2" s="2086"/>
      <c r="E2" s="2087"/>
      <c r="F2" s="2083"/>
      <c r="G2" s="2062" t="s">
        <v>512</v>
      </c>
      <c r="H2" s="2065" t="s">
        <v>511</v>
      </c>
      <c r="I2" s="2068" t="s">
        <v>504</v>
      </c>
      <c r="J2" s="2071" t="s">
        <v>489</v>
      </c>
      <c r="K2" s="2074" t="s">
        <v>513</v>
      </c>
      <c r="L2" s="2077" t="s">
        <v>217</v>
      </c>
      <c r="M2" s="2093" t="s">
        <v>252</v>
      </c>
      <c r="N2" s="2062" t="s">
        <v>490</v>
      </c>
      <c r="O2" s="2074" t="s">
        <v>491</v>
      </c>
      <c r="P2" s="2096" t="s">
        <v>492</v>
      </c>
      <c r="Q2" s="2093" t="s">
        <v>516</v>
      </c>
      <c r="R2" s="2093" t="s">
        <v>251</v>
      </c>
      <c r="S2" s="2112" t="s">
        <v>253</v>
      </c>
      <c r="T2" s="2115" t="s">
        <v>493</v>
      </c>
      <c r="U2" s="2112" t="s">
        <v>253</v>
      </c>
      <c r="V2" s="2115" t="s">
        <v>494</v>
      </c>
      <c r="W2" s="2118" t="s">
        <v>277</v>
      </c>
      <c r="X2" s="2120" t="s">
        <v>256</v>
      </c>
      <c r="Y2" s="2093"/>
      <c r="Z2" s="2093" t="s">
        <v>284</v>
      </c>
      <c r="AA2" s="2106"/>
      <c r="AB2" s="2109"/>
      <c r="AC2" s="2106"/>
      <c r="AD2" s="1034"/>
      <c r="AE2" s="1034"/>
      <c r="AF2" s="2106"/>
    </row>
    <row r="3" spans="1:32" x14ac:dyDescent="0.25">
      <c r="A3" s="2078"/>
      <c r="B3" s="2080"/>
      <c r="C3" s="2083"/>
      <c r="D3" s="2086"/>
      <c r="E3" s="2087"/>
      <c r="F3" s="2083"/>
      <c r="G3" s="2063"/>
      <c r="H3" s="2066"/>
      <c r="I3" s="2069"/>
      <c r="J3" s="2072"/>
      <c r="K3" s="2075"/>
      <c r="L3" s="2069"/>
      <c r="M3" s="2094"/>
      <c r="N3" s="2063"/>
      <c r="O3" s="2075"/>
      <c r="P3" s="2097"/>
      <c r="Q3" s="2094"/>
      <c r="R3" s="2094"/>
      <c r="S3" s="2113"/>
      <c r="T3" s="2116"/>
      <c r="U3" s="2113"/>
      <c r="V3" s="2116"/>
      <c r="W3" s="2094"/>
      <c r="X3" s="2078"/>
      <c r="Y3" s="2094"/>
      <c r="Z3" s="2094"/>
      <c r="AA3" s="2107"/>
      <c r="AB3" s="2110"/>
      <c r="AC3" s="2107"/>
      <c r="AD3" s="1031"/>
      <c r="AE3" s="1031"/>
      <c r="AF3" s="2107"/>
    </row>
    <row r="4" spans="1:32" x14ac:dyDescent="0.25">
      <c r="A4" s="2078"/>
      <c r="B4" s="2080"/>
      <c r="C4" s="2083"/>
      <c r="D4" s="2086"/>
      <c r="E4" s="2087"/>
      <c r="F4" s="2083"/>
      <c r="G4" s="2063"/>
      <c r="H4" s="2066"/>
      <c r="I4" s="2069"/>
      <c r="J4" s="2072"/>
      <c r="K4" s="2075"/>
      <c r="L4" s="2069"/>
      <c r="M4" s="2094"/>
      <c r="N4" s="2063"/>
      <c r="O4" s="2075"/>
      <c r="P4" s="2097"/>
      <c r="Q4" s="2094"/>
      <c r="R4" s="2094"/>
      <c r="S4" s="2113"/>
      <c r="T4" s="2116"/>
      <c r="U4" s="2113"/>
      <c r="V4" s="2116"/>
      <c r="W4" s="2094"/>
      <c r="X4" s="2078"/>
      <c r="Y4" s="2094"/>
      <c r="Z4" s="2094"/>
      <c r="AA4" s="2107"/>
      <c r="AB4" s="2110"/>
      <c r="AC4" s="2107"/>
      <c r="AD4" s="1031"/>
      <c r="AE4" s="1031"/>
      <c r="AF4" s="2107"/>
    </row>
    <row r="5" spans="1:32" x14ac:dyDescent="0.25">
      <c r="A5" s="2078"/>
      <c r="B5" s="2080"/>
      <c r="C5" s="2083"/>
      <c r="D5" s="2086"/>
      <c r="E5" s="2087"/>
      <c r="F5" s="2083"/>
      <c r="G5" s="2063"/>
      <c r="H5" s="2066"/>
      <c r="I5" s="2069"/>
      <c r="J5" s="2072"/>
      <c r="K5" s="2075"/>
      <c r="L5" s="2069"/>
      <c r="M5" s="2094"/>
      <c r="N5" s="2063"/>
      <c r="O5" s="2075"/>
      <c r="P5" s="2097"/>
      <c r="Q5" s="2094"/>
      <c r="R5" s="2094"/>
      <c r="S5" s="2113"/>
      <c r="T5" s="2116"/>
      <c r="U5" s="2113"/>
      <c r="V5" s="2116"/>
      <c r="W5" s="2094"/>
      <c r="X5" s="2078"/>
      <c r="Y5" s="2094"/>
      <c r="Z5" s="2094"/>
      <c r="AA5" s="2107"/>
      <c r="AB5" s="2110"/>
      <c r="AC5" s="2107"/>
      <c r="AD5" s="1031"/>
      <c r="AE5" s="1031"/>
      <c r="AF5" s="2107"/>
    </row>
    <row r="6" spans="1:32" x14ac:dyDescent="0.25">
      <c r="A6" s="2078"/>
      <c r="B6" s="2080"/>
      <c r="C6" s="2083"/>
      <c r="D6" s="2086"/>
      <c r="E6" s="2087"/>
      <c r="F6" s="2083"/>
      <c r="G6" s="2063"/>
      <c r="H6" s="2066"/>
      <c r="I6" s="2069"/>
      <c r="J6" s="2072"/>
      <c r="K6" s="2075"/>
      <c r="L6" s="2069"/>
      <c r="M6" s="2094"/>
      <c r="N6" s="2063"/>
      <c r="O6" s="2075"/>
      <c r="P6" s="2097"/>
      <c r="Q6" s="2094"/>
      <c r="R6" s="2094"/>
      <c r="S6" s="2113"/>
      <c r="T6" s="2116"/>
      <c r="U6" s="2113"/>
      <c r="V6" s="2116"/>
      <c r="W6" s="2094"/>
      <c r="X6" s="2078"/>
      <c r="Y6" s="2094"/>
      <c r="Z6" s="2094"/>
      <c r="AA6" s="2107"/>
      <c r="AB6" s="2110"/>
      <c r="AC6" s="2107"/>
      <c r="AD6" s="1031"/>
      <c r="AE6" s="1031"/>
      <c r="AF6" s="2107"/>
    </row>
    <row r="7" spans="1:32" x14ac:dyDescent="0.25">
      <c r="A7" s="2078"/>
      <c r="B7" s="2080"/>
      <c r="C7" s="2083"/>
      <c r="D7" s="2086"/>
      <c r="E7" s="2087"/>
      <c r="F7" s="2083"/>
      <c r="G7" s="2063"/>
      <c r="H7" s="2066"/>
      <c r="I7" s="2069"/>
      <c r="J7" s="2072"/>
      <c r="K7" s="2075"/>
      <c r="L7" s="2069"/>
      <c r="M7" s="2094"/>
      <c r="N7" s="2063"/>
      <c r="O7" s="2075"/>
      <c r="P7" s="2097"/>
      <c r="Q7" s="2094"/>
      <c r="R7" s="2094"/>
      <c r="S7" s="2113"/>
      <c r="T7" s="2116"/>
      <c r="U7" s="2113"/>
      <c r="V7" s="2116"/>
      <c r="W7" s="2094"/>
      <c r="X7" s="2078"/>
      <c r="Y7" s="2094"/>
      <c r="Z7" s="2094"/>
      <c r="AA7" s="2107"/>
      <c r="AB7" s="2110"/>
      <c r="AC7" s="2107"/>
      <c r="AD7" s="1031"/>
      <c r="AE7" s="1031"/>
      <c r="AF7" s="2107"/>
    </row>
    <row r="8" spans="1:32" x14ac:dyDescent="0.25">
      <c r="A8" s="2078"/>
      <c r="B8" s="2080"/>
      <c r="C8" s="2083"/>
      <c r="D8" s="2086"/>
      <c r="E8" s="2087"/>
      <c r="F8" s="2083"/>
      <c r="G8" s="2063"/>
      <c r="H8" s="2066"/>
      <c r="I8" s="2069"/>
      <c r="J8" s="2072"/>
      <c r="K8" s="2075"/>
      <c r="L8" s="2069"/>
      <c r="M8" s="2094"/>
      <c r="N8" s="2063"/>
      <c r="O8" s="2075"/>
      <c r="P8" s="2097"/>
      <c r="Q8" s="2094"/>
      <c r="R8" s="2094"/>
      <c r="S8" s="2113"/>
      <c r="T8" s="2116"/>
      <c r="U8" s="2113"/>
      <c r="V8" s="2116"/>
      <c r="W8" s="2094"/>
      <c r="X8" s="2078"/>
      <c r="Y8" s="2094"/>
      <c r="Z8" s="2094"/>
      <c r="AA8" s="2107"/>
      <c r="AB8" s="2110"/>
      <c r="AC8" s="2107"/>
      <c r="AD8" s="1031"/>
      <c r="AE8" s="1031"/>
      <c r="AF8" s="2107"/>
    </row>
    <row r="9" spans="1:32" x14ac:dyDescent="0.25">
      <c r="A9" s="2078"/>
      <c r="B9" s="2080"/>
      <c r="C9" s="2083"/>
      <c r="D9" s="2086"/>
      <c r="E9" s="2087"/>
      <c r="F9" s="2083"/>
      <c r="G9" s="2063"/>
      <c r="H9" s="2066"/>
      <c r="I9" s="2069"/>
      <c r="J9" s="2072"/>
      <c r="K9" s="2075"/>
      <c r="L9" s="2069"/>
      <c r="M9" s="2094"/>
      <c r="N9" s="2063"/>
      <c r="O9" s="2075"/>
      <c r="P9" s="2097"/>
      <c r="Q9" s="2094"/>
      <c r="R9" s="2094"/>
      <c r="S9" s="2113"/>
      <c r="T9" s="2116"/>
      <c r="U9" s="2113"/>
      <c r="V9" s="2116"/>
      <c r="W9" s="2094"/>
      <c r="X9" s="2078"/>
      <c r="Y9" s="2094"/>
      <c r="Z9" s="2094"/>
      <c r="AA9" s="2107"/>
      <c r="AB9" s="2110"/>
      <c r="AC9" s="2107"/>
      <c r="AD9" s="1031"/>
      <c r="AE9" s="1031"/>
      <c r="AF9" s="2107"/>
    </row>
    <row r="10" spans="1:32" x14ac:dyDescent="0.25">
      <c r="A10" s="2078"/>
      <c r="B10" s="2080"/>
      <c r="C10" s="2083"/>
      <c r="D10" s="2086"/>
      <c r="E10" s="2087"/>
      <c r="F10" s="2083"/>
      <c r="G10" s="2063"/>
      <c r="H10" s="2066"/>
      <c r="I10" s="2069"/>
      <c r="J10" s="2072"/>
      <c r="K10" s="2075"/>
      <c r="L10" s="2069"/>
      <c r="M10" s="2094"/>
      <c r="N10" s="2063"/>
      <c r="O10" s="2075"/>
      <c r="P10" s="2097"/>
      <c r="Q10" s="2094"/>
      <c r="R10" s="2094"/>
      <c r="S10" s="2113"/>
      <c r="T10" s="2116"/>
      <c r="U10" s="2113"/>
      <c r="V10" s="2116"/>
      <c r="W10" s="2094"/>
      <c r="X10" s="2078"/>
      <c r="Y10" s="2094"/>
      <c r="Z10" s="2094"/>
      <c r="AA10" s="2107"/>
      <c r="AB10" s="2110"/>
      <c r="AC10" s="2107"/>
      <c r="AD10" s="1031"/>
      <c r="AE10" s="1031"/>
      <c r="AF10" s="2107"/>
    </row>
    <row r="11" spans="1:32" x14ac:dyDescent="0.25">
      <c r="A11" s="2078"/>
      <c r="B11" s="2080"/>
      <c r="C11" s="2083"/>
      <c r="D11" s="2086"/>
      <c r="E11" s="2087"/>
      <c r="F11" s="2083"/>
      <c r="G11" s="2063"/>
      <c r="H11" s="2066"/>
      <c r="I11" s="2069"/>
      <c r="J11" s="2072"/>
      <c r="K11" s="2075"/>
      <c r="L11" s="2069"/>
      <c r="M11" s="2094"/>
      <c r="N11" s="2063"/>
      <c r="O11" s="2075"/>
      <c r="P11" s="2097"/>
      <c r="Q11" s="2094"/>
      <c r="R11" s="2094"/>
      <c r="S11" s="2113"/>
      <c r="T11" s="2116"/>
      <c r="U11" s="2113"/>
      <c r="V11" s="2116"/>
      <c r="W11" s="2094"/>
      <c r="X11" s="2078"/>
      <c r="Y11" s="2094"/>
      <c r="Z11" s="2094"/>
      <c r="AA11" s="2107"/>
      <c r="AB11" s="2110"/>
      <c r="AC11" s="2107"/>
      <c r="AD11" s="1031"/>
      <c r="AE11" s="1031"/>
      <c r="AF11" s="2107"/>
    </row>
    <row r="12" spans="1:32" x14ac:dyDescent="0.25">
      <c r="A12" s="2078"/>
      <c r="B12" s="2080"/>
      <c r="C12" s="2083"/>
      <c r="D12" s="2086"/>
      <c r="E12" s="2087"/>
      <c r="F12" s="2088"/>
      <c r="G12" s="2064"/>
      <c r="H12" s="2067"/>
      <c r="I12" s="2070"/>
      <c r="J12" s="2073"/>
      <c r="K12" s="2076"/>
      <c r="L12" s="2070"/>
      <c r="M12" s="2095"/>
      <c r="N12" s="2064"/>
      <c r="O12" s="2076"/>
      <c r="P12" s="2098"/>
      <c r="Q12" s="2095"/>
      <c r="R12" s="2095"/>
      <c r="S12" s="2114"/>
      <c r="T12" s="2117"/>
      <c r="U12" s="2114"/>
      <c r="V12" s="2117"/>
      <c r="W12" s="2119"/>
      <c r="X12" s="2121"/>
      <c r="Y12" s="2095"/>
      <c r="Z12" s="2095"/>
      <c r="AA12" s="2108"/>
      <c r="AB12" s="2111"/>
      <c r="AC12" s="2108"/>
      <c r="AD12" s="1032"/>
      <c r="AE12" s="1032"/>
      <c r="AF12" s="2108"/>
    </row>
    <row r="13" spans="1:32" ht="15.75" thickBot="1" x14ac:dyDescent="0.3">
      <c r="A13" s="2079"/>
      <c r="B13" s="2081"/>
      <c r="C13" s="934"/>
      <c r="D13" s="935" t="s">
        <v>30</v>
      </c>
      <c r="E13" s="936" t="s">
        <v>29</v>
      </c>
      <c r="F13" s="937"/>
      <c r="G13" s="938" t="s">
        <v>237</v>
      </c>
      <c r="H13" s="2091" t="s">
        <v>6</v>
      </c>
      <c r="I13" s="2092"/>
      <c r="J13" s="2091" t="s">
        <v>282</v>
      </c>
      <c r="K13" s="2105"/>
      <c r="L13" s="2092"/>
      <c r="M13" s="938" t="s">
        <v>72</v>
      </c>
      <c r="N13" s="2091" t="s">
        <v>151</v>
      </c>
      <c r="O13" s="2105"/>
      <c r="P13" s="2092"/>
      <c r="Q13" s="938" t="s">
        <v>151</v>
      </c>
      <c r="R13" s="938" t="s">
        <v>151</v>
      </c>
      <c r="S13" s="2122" t="s">
        <v>72</v>
      </c>
      <c r="T13" s="2123"/>
      <c r="U13" s="2124" t="s">
        <v>72</v>
      </c>
      <c r="V13" s="2125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495</v>
      </c>
      <c r="C14" s="944"/>
      <c r="D14" s="945"/>
      <c r="E14" s="946"/>
      <c r="F14" s="396"/>
      <c r="G14" s="947"/>
      <c r="H14" s="2126"/>
      <c r="I14" s="2127"/>
      <c r="J14" s="2128"/>
      <c r="K14" s="2129"/>
      <c r="L14" s="2130"/>
      <c r="M14" s="947"/>
      <c r="N14" s="2128"/>
      <c r="O14" s="2129"/>
      <c r="P14" s="2130"/>
      <c r="Q14" s="948"/>
      <c r="R14" s="949"/>
      <c r="S14" s="2131"/>
      <c r="T14" s="2132"/>
      <c r="U14" s="1998"/>
      <c r="V14" s="2133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501</v>
      </c>
      <c r="B15" s="953" t="s">
        <v>496</v>
      </c>
      <c r="C15" s="954" t="s">
        <v>257</v>
      </c>
      <c r="D15" s="955">
        <v>8612</v>
      </c>
      <c r="E15" s="956">
        <v>9246</v>
      </c>
      <c r="F15" s="1028">
        <f>E15-D15</f>
        <v>634</v>
      </c>
      <c r="G15" s="958"/>
      <c r="H15" s="2134"/>
      <c r="I15" s="2135"/>
      <c r="J15" s="2136"/>
      <c r="K15" s="2137"/>
      <c r="L15" s="2138"/>
      <c r="M15" s="958"/>
      <c r="N15" s="2136"/>
      <c r="O15" s="2137"/>
      <c r="P15" s="2138"/>
      <c r="Q15" s="959"/>
      <c r="R15" s="960"/>
      <c r="S15" s="2139"/>
      <c r="T15" s="2140"/>
      <c r="U15" s="2141"/>
      <c r="V15" s="2142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503</v>
      </c>
      <c r="B16" s="953" t="s">
        <v>496</v>
      </c>
      <c r="C16" s="954" t="s">
        <v>497</v>
      </c>
      <c r="D16" s="955">
        <v>8569</v>
      </c>
      <c r="E16" s="955">
        <v>10525</v>
      </c>
      <c r="F16" s="1028">
        <f>E16-D16</f>
        <v>1956</v>
      </c>
      <c r="G16" s="958"/>
      <c r="H16" s="2134"/>
      <c r="I16" s="2135"/>
      <c r="J16" s="2136"/>
      <c r="K16" s="2137"/>
      <c r="L16" s="2138"/>
      <c r="M16" s="958"/>
      <c r="N16" s="2136"/>
      <c r="O16" s="2137"/>
      <c r="P16" s="2138"/>
      <c r="Q16" s="959"/>
      <c r="R16" s="960"/>
      <c r="S16" s="2143">
        <f>E16-D16</f>
        <v>1956</v>
      </c>
      <c r="T16" s="2144"/>
      <c r="U16" s="2143"/>
      <c r="V16" s="2144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503</v>
      </c>
      <c r="B17" s="953" t="s">
        <v>496</v>
      </c>
      <c r="C17" s="954" t="s">
        <v>514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143">
        <f>E17-D17</f>
        <v>1569</v>
      </c>
      <c r="V17" s="2147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502</v>
      </c>
      <c r="B18" s="953" t="s">
        <v>496</v>
      </c>
      <c r="C18" s="954" t="s">
        <v>515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134">
        <f>ROUNDUP(G18*0.085, 0)</f>
        <v>30</v>
      </c>
      <c r="I18" s="2135"/>
      <c r="J18" s="2136">
        <f>ROUNDUP(G18*1.25/36, 0)</f>
        <v>13</v>
      </c>
      <c r="K18" s="2137"/>
      <c r="L18" s="2138"/>
      <c r="M18" s="958"/>
      <c r="N18" s="2136"/>
      <c r="O18" s="2137"/>
      <c r="P18" s="2138"/>
      <c r="Q18" s="946"/>
      <c r="R18" s="962"/>
      <c r="S18" s="2145"/>
      <c r="T18" s="2146"/>
      <c r="U18" s="2141"/>
      <c r="V18" s="2142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502</v>
      </c>
      <c r="B20" s="953" t="s">
        <v>499</v>
      </c>
      <c r="C20" s="954" t="s">
        <v>498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134">
        <f>ROUNDUP(G20*0.085, 0)</f>
        <v>5</v>
      </c>
      <c r="I20" s="2135"/>
      <c r="J20" s="2136">
        <f>ROUNDUP(G20*1.25/36, 0)</f>
        <v>2</v>
      </c>
      <c r="K20" s="2137"/>
      <c r="L20" s="2138"/>
      <c r="M20" s="958"/>
      <c r="N20" s="2136"/>
      <c r="O20" s="2137"/>
      <c r="P20" s="2138"/>
      <c r="Q20" s="946"/>
      <c r="R20" s="962"/>
      <c r="S20" s="2145"/>
      <c r="T20" s="2146"/>
      <c r="U20" s="2141"/>
      <c r="V20" s="2142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502</v>
      </c>
      <c r="B21" s="953" t="s">
        <v>499</v>
      </c>
      <c r="C21" s="954" t="s">
        <v>263</v>
      </c>
      <c r="D21" s="955">
        <v>9521</v>
      </c>
      <c r="E21" s="955">
        <v>10756</v>
      </c>
      <c r="F21" s="1028">
        <f t="shared" si="1"/>
        <v>1235</v>
      </c>
      <c r="G21" s="958"/>
      <c r="H21" s="2134"/>
      <c r="I21" s="2135"/>
      <c r="J21" s="2136"/>
      <c r="K21" s="2137"/>
      <c r="L21" s="2138"/>
      <c r="M21" s="958"/>
      <c r="N21" s="2136"/>
      <c r="O21" s="2137"/>
      <c r="P21" s="2138"/>
      <c r="Q21" s="946"/>
      <c r="R21" s="962"/>
      <c r="S21" s="2143"/>
      <c r="T21" s="2144"/>
      <c r="U21" s="2148">
        <f>E21-D21</f>
        <v>1235</v>
      </c>
      <c r="V21" s="2149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502</v>
      </c>
      <c r="B22" s="992" t="s">
        <v>499</v>
      </c>
      <c r="C22" s="954" t="s">
        <v>509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502</v>
      </c>
      <c r="B23" s="953" t="s">
        <v>499</v>
      </c>
      <c r="C23" s="954" t="s">
        <v>510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134">
        <f>ROUNDUP(G23*0.085, 0)</f>
        <v>8</v>
      </c>
      <c r="I23" s="2135"/>
      <c r="J23" s="2136">
        <f>ROUNDUP(G23*1.25/36, 0)</f>
        <v>4</v>
      </c>
      <c r="K23" s="2137"/>
      <c r="L23" s="2138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505</v>
      </c>
      <c r="B25" s="953" t="s">
        <v>499</v>
      </c>
      <c r="C25" s="954" t="s">
        <v>266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134"/>
      <c r="I25" s="2135"/>
      <c r="J25" s="2150"/>
      <c r="K25" s="2151"/>
      <c r="L25" s="2152"/>
      <c r="M25" s="966"/>
      <c r="N25" s="2150"/>
      <c r="O25" s="2151"/>
      <c r="P25" s="2152"/>
      <c r="Q25" s="967"/>
      <c r="R25" s="968"/>
      <c r="S25" s="2148">
        <f>E25-D25</f>
        <v>1850</v>
      </c>
      <c r="T25" s="2149"/>
      <c r="U25" s="2148"/>
      <c r="V25" s="2149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153"/>
      <c r="I26" s="2154"/>
      <c r="J26" s="2155"/>
      <c r="K26" s="2156"/>
      <c r="L26" s="2157"/>
      <c r="M26" s="974"/>
      <c r="N26" s="2155"/>
      <c r="O26" s="2156"/>
      <c r="P26" s="2157"/>
      <c r="Q26" s="975"/>
      <c r="R26" s="976"/>
      <c r="S26" s="2158"/>
      <c r="T26" s="2159"/>
      <c r="U26" s="2158"/>
      <c r="V26" s="2159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134"/>
      <c r="I27" s="2135"/>
      <c r="J27" s="2136"/>
      <c r="K27" s="2137"/>
      <c r="L27" s="2138"/>
      <c r="M27" s="958"/>
      <c r="N27" s="2141"/>
      <c r="O27" s="2160"/>
      <c r="P27" s="2142"/>
      <c r="Q27" s="946"/>
      <c r="R27" s="962"/>
      <c r="S27" s="2143"/>
      <c r="T27" s="2144"/>
      <c r="U27" s="2141"/>
      <c r="V27" s="2142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287</v>
      </c>
      <c r="C28" s="954"/>
      <c r="D28" s="955"/>
      <c r="E28" s="955"/>
      <c r="F28" s="1028"/>
      <c r="G28" s="958"/>
      <c r="H28" s="2161"/>
      <c r="I28" s="2162"/>
      <c r="J28" s="2136"/>
      <c r="K28" s="2137"/>
      <c r="L28" s="2138"/>
      <c r="M28" s="979"/>
      <c r="N28" s="2163"/>
      <c r="O28" s="2164"/>
      <c r="P28" s="2165"/>
      <c r="Q28" s="946"/>
      <c r="R28" s="962"/>
      <c r="S28" s="2143"/>
      <c r="T28" s="2144"/>
      <c r="U28" s="2141"/>
      <c r="V28" s="2142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506</v>
      </c>
      <c r="B29" s="953" t="s">
        <v>496</v>
      </c>
      <c r="C29" s="954" t="s">
        <v>258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134"/>
      <c r="I29" s="2135"/>
      <c r="J29" s="2136"/>
      <c r="K29" s="2137"/>
      <c r="L29" s="2138"/>
      <c r="M29" s="958"/>
      <c r="N29" s="2136"/>
      <c r="O29" s="2137"/>
      <c r="P29" s="2138"/>
      <c r="Q29" s="946"/>
      <c r="R29" s="962"/>
      <c r="S29" s="2143"/>
      <c r="T29" s="2144"/>
      <c r="U29" s="2141"/>
      <c r="V29" s="2142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507</v>
      </c>
      <c r="B30" s="953" t="s">
        <v>496</v>
      </c>
      <c r="C30" s="954" t="s">
        <v>268</v>
      </c>
      <c r="D30" s="955">
        <v>8657</v>
      </c>
      <c r="E30" s="955">
        <v>10476</v>
      </c>
      <c r="F30" s="1028">
        <f t="shared" si="3"/>
        <v>1819</v>
      </c>
      <c r="G30" s="958"/>
      <c r="H30" s="2134"/>
      <c r="I30" s="2135"/>
      <c r="J30" s="2136"/>
      <c r="K30" s="2137"/>
      <c r="L30" s="2138"/>
      <c r="M30" s="958"/>
      <c r="N30" s="2136"/>
      <c r="O30" s="2137"/>
      <c r="P30" s="2138"/>
      <c r="Q30" s="946"/>
      <c r="R30" s="962"/>
      <c r="S30" s="2143"/>
      <c r="T30" s="2144"/>
      <c r="U30" s="2148">
        <f>E30-D30</f>
        <v>1819</v>
      </c>
      <c r="V30" s="2149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134"/>
      <c r="I31" s="2135"/>
      <c r="J31" s="2136"/>
      <c r="K31" s="2137"/>
      <c r="L31" s="2138"/>
      <c r="M31" s="958"/>
      <c r="N31" s="2136"/>
      <c r="O31" s="2137"/>
      <c r="P31" s="2138"/>
      <c r="Q31" s="946"/>
      <c r="R31" s="962"/>
      <c r="S31" s="2143"/>
      <c r="T31" s="2144"/>
      <c r="U31" s="2141"/>
      <c r="V31" s="2142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508</v>
      </c>
      <c r="B32" s="953" t="s">
        <v>499</v>
      </c>
      <c r="C32" s="954" t="s">
        <v>500</v>
      </c>
      <c r="D32" s="955">
        <v>9650</v>
      </c>
      <c r="E32" s="955">
        <v>11548</v>
      </c>
      <c r="F32" s="1028">
        <f>E32-D32</f>
        <v>1898</v>
      </c>
      <c r="G32" s="958"/>
      <c r="H32" s="2134"/>
      <c r="I32" s="2135"/>
      <c r="J32" s="2136"/>
      <c r="K32" s="2137"/>
      <c r="L32" s="2138"/>
      <c r="M32" s="958"/>
      <c r="N32" s="2136"/>
      <c r="O32" s="2137"/>
      <c r="P32" s="2138"/>
      <c r="Q32" s="946"/>
      <c r="R32" s="962"/>
      <c r="S32" s="2143">
        <f>E32-D32</f>
        <v>1898</v>
      </c>
      <c r="T32" s="2144"/>
      <c r="U32" s="2141"/>
      <c r="V32" s="2142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134"/>
      <c r="I33" s="2135"/>
      <c r="J33" s="2136"/>
      <c r="K33" s="2137"/>
      <c r="L33" s="2138"/>
      <c r="M33" s="958"/>
      <c r="N33" s="2136"/>
      <c r="O33" s="2137"/>
      <c r="P33" s="2138"/>
      <c r="Q33" s="946"/>
      <c r="R33" s="962"/>
      <c r="S33" s="2143"/>
      <c r="T33" s="2144"/>
      <c r="U33" s="2143"/>
      <c r="V33" s="2144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134"/>
      <c r="I34" s="2135"/>
      <c r="J34" s="2136"/>
      <c r="K34" s="2137"/>
      <c r="L34" s="2138"/>
      <c r="M34" s="958"/>
      <c r="N34" s="2136"/>
      <c r="O34" s="2137"/>
      <c r="P34" s="2138"/>
      <c r="Q34" s="946"/>
      <c r="R34" s="962"/>
      <c r="S34" s="2143"/>
      <c r="T34" s="2144"/>
      <c r="U34" s="2141"/>
      <c r="V34" s="2142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134"/>
      <c r="I35" s="2135"/>
      <c r="J35" s="2136"/>
      <c r="K35" s="2137"/>
      <c r="L35" s="2138"/>
      <c r="M35" s="979"/>
      <c r="N35" s="2163"/>
      <c r="O35" s="2164"/>
      <c r="P35" s="2165"/>
      <c r="Q35" s="946"/>
      <c r="R35" s="962"/>
      <c r="S35" s="2143"/>
      <c r="T35" s="2144"/>
      <c r="U35" s="2141"/>
      <c r="V35" s="2142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134"/>
      <c r="I36" s="2135"/>
      <c r="J36" s="2136"/>
      <c r="K36" s="2137"/>
      <c r="L36" s="2138"/>
      <c r="M36" s="958"/>
      <c r="N36" s="2141"/>
      <c r="O36" s="2160"/>
      <c r="P36" s="2142"/>
      <c r="Q36" s="946"/>
      <c r="R36" s="962"/>
      <c r="S36" s="2143"/>
      <c r="T36" s="2144"/>
      <c r="U36" s="2141"/>
      <c r="V36" s="2142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134"/>
      <c r="I37" s="2135"/>
      <c r="J37" s="2136"/>
      <c r="K37" s="2137"/>
      <c r="L37" s="2138"/>
      <c r="M37" s="958"/>
      <c r="N37" s="2136"/>
      <c r="O37" s="2137"/>
      <c r="P37" s="2138"/>
      <c r="Q37" s="946"/>
      <c r="R37" s="962"/>
      <c r="S37" s="2143"/>
      <c r="T37" s="2144"/>
      <c r="U37" s="2141"/>
      <c r="V37" s="2142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134"/>
      <c r="I38" s="2135"/>
      <c r="J38" s="2136"/>
      <c r="K38" s="2137"/>
      <c r="L38" s="2138"/>
      <c r="M38" s="958"/>
      <c r="N38" s="2136"/>
      <c r="O38" s="2137"/>
      <c r="P38" s="2138"/>
      <c r="Q38" s="946"/>
      <c r="R38" s="962"/>
      <c r="S38" s="2143"/>
      <c r="T38" s="2144"/>
      <c r="U38" s="2141"/>
      <c r="V38" s="2142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134"/>
      <c r="I39" s="2135"/>
      <c r="J39" s="2136"/>
      <c r="K39" s="2137"/>
      <c r="L39" s="2138"/>
      <c r="M39" s="958"/>
      <c r="N39" s="2136"/>
      <c r="O39" s="2137"/>
      <c r="P39" s="2138"/>
      <c r="Q39" s="946"/>
      <c r="R39" s="962"/>
      <c r="S39" s="2143"/>
      <c r="T39" s="2144"/>
      <c r="U39" s="2141"/>
      <c r="V39" s="2142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134"/>
      <c r="I40" s="2135"/>
      <c r="J40" s="2136"/>
      <c r="K40" s="2137"/>
      <c r="L40" s="2138"/>
      <c r="M40" s="958"/>
      <c r="N40" s="2136"/>
      <c r="O40" s="2137"/>
      <c r="P40" s="2138"/>
      <c r="Q40" s="946"/>
      <c r="R40" s="962"/>
      <c r="S40" s="2143"/>
      <c r="T40" s="2144"/>
      <c r="U40" s="2141"/>
      <c r="V40" s="2142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134"/>
      <c r="I41" s="2135"/>
      <c r="J41" s="2136"/>
      <c r="K41" s="2137"/>
      <c r="L41" s="2138"/>
      <c r="M41" s="958"/>
      <c r="N41" s="2136"/>
      <c r="O41" s="2137"/>
      <c r="P41" s="2138"/>
      <c r="Q41" s="946"/>
      <c r="R41" s="962"/>
      <c r="S41" s="2143"/>
      <c r="T41" s="2144"/>
      <c r="U41" s="2141"/>
      <c r="V41" s="2142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134"/>
      <c r="I42" s="2135"/>
      <c r="J42" s="2136"/>
      <c r="K42" s="2137"/>
      <c r="L42" s="2138"/>
      <c r="M42" s="958"/>
      <c r="N42" s="2136"/>
      <c r="O42" s="2137"/>
      <c r="P42" s="2138"/>
      <c r="Q42" s="946"/>
      <c r="R42" s="962"/>
      <c r="S42" s="2143"/>
      <c r="T42" s="2144"/>
      <c r="U42" s="2143"/>
      <c r="V42" s="2144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134"/>
      <c r="I43" s="2135"/>
      <c r="J43" s="2136"/>
      <c r="K43" s="2137"/>
      <c r="L43" s="2138"/>
      <c r="M43" s="958"/>
      <c r="N43" s="2136"/>
      <c r="O43" s="2137"/>
      <c r="P43" s="2138"/>
      <c r="Q43" s="946"/>
      <c r="R43" s="962"/>
      <c r="S43" s="2143"/>
      <c r="T43" s="2144"/>
      <c r="U43" s="2141"/>
      <c r="V43" s="2142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134"/>
      <c r="I44" s="2135"/>
      <c r="J44" s="2136"/>
      <c r="K44" s="2137"/>
      <c r="L44" s="2138"/>
      <c r="M44" s="958"/>
      <c r="N44" s="2136"/>
      <c r="O44" s="2137"/>
      <c r="P44" s="2138"/>
      <c r="Q44" s="946"/>
      <c r="R44" s="962"/>
      <c r="S44" s="2143"/>
      <c r="T44" s="2144"/>
      <c r="U44" s="2141"/>
      <c r="V44" s="2142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166"/>
      <c r="I45" s="2167"/>
      <c r="J45" s="2168"/>
      <c r="K45" s="2169"/>
      <c r="L45" s="2170"/>
      <c r="M45" s="984"/>
      <c r="N45" s="2168"/>
      <c r="O45" s="2169"/>
      <c r="P45" s="2170"/>
      <c r="Q45" s="985"/>
      <c r="R45" s="945"/>
      <c r="S45" s="2171"/>
      <c r="T45" s="2172"/>
      <c r="U45" s="2173"/>
      <c r="V45" s="2174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166"/>
      <c r="I46" s="2167"/>
      <c r="J46" s="2168"/>
      <c r="K46" s="2169"/>
      <c r="L46" s="2170"/>
      <c r="M46" s="984"/>
      <c r="N46" s="2175"/>
      <c r="O46" s="2176"/>
      <c r="P46" s="2177"/>
      <c r="Q46" s="985"/>
      <c r="R46" s="945"/>
      <c r="S46" s="2171"/>
      <c r="T46" s="2172"/>
      <c r="U46" s="2175"/>
      <c r="V46" s="2177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166"/>
      <c r="I47" s="2167"/>
      <c r="J47" s="2168"/>
      <c r="K47" s="2169"/>
      <c r="L47" s="2170"/>
      <c r="M47" s="989"/>
      <c r="N47" s="2178"/>
      <c r="O47" s="2179"/>
      <c r="P47" s="2180"/>
      <c r="Q47" s="985"/>
      <c r="R47" s="945"/>
      <c r="S47" s="2171"/>
      <c r="T47" s="2172"/>
      <c r="U47" s="2175"/>
      <c r="V47" s="2177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134"/>
      <c r="I48" s="2167"/>
      <c r="J48" s="2136"/>
      <c r="K48" s="2169"/>
      <c r="L48" s="2170"/>
      <c r="M48" s="958"/>
      <c r="N48" s="2136"/>
      <c r="O48" s="2169"/>
      <c r="P48" s="2170"/>
      <c r="Q48" s="946"/>
      <c r="R48" s="945"/>
      <c r="S48" s="2143"/>
      <c r="T48" s="2172"/>
      <c r="U48" s="2141"/>
      <c r="V48" s="2177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134"/>
      <c r="I49" s="2167"/>
      <c r="J49" s="2136"/>
      <c r="K49" s="2181"/>
      <c r="L49" s="2170"/>
      <c r="M49" s="958"/>
      <c r="N49" s="2136"/>
      <c r="O49" s="2181"/>
      <c r="P49" s="2170"/>
      <c r="Q49" s="946"/>
      <c r="R49" s="945"/>
      <c r="S49" s="2143"/>
      <c r="T49" s="2172"/>
      <c r="U49" s="2141"/>
      <c r="V49" s="2177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134"/>
      <c r="I50" s="2167"/>
      <c r="J50" s="2136"/>
      <c r="K50" s="2181"/>
      <c r="L50" s="2170"/>
      <c r="M50" s="958"/>
      <c r="N50" s="2136"/>
      <c r="O50" s="2181"/>
      <c r="P50" s="2170"/>
      <c r="Q50" s="946"/>
      <c r="R50" s="945"/>
      <c r="S50" s="2143"/>
      <c r="T50" s="2172"/>
      <c r="U50" s="2141"/>
      <c r="V50" s="2177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134"/>
      <c r="I51" s="2167"/>
      <c r="J51" s="2136"/>
      <c r="K51" s="2181"/>
      <c r="L51" s="2170"/>
      <c r="M51" s="979"/>
      <c r="N51" s="2163"/>
      <c r="O51" s="2182"/>
      <c r="P51" s="2180"/>
      <c r="Q51" s="946"/>
      <c r="R51" s="945"/>
      <c r="S51" s="2143"/>
      <c r="T51" s="2172"/>
      <c r="U51" s="2141"/>
      <c r="V51" s="2177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134"/>
      <c r="I52" s="2167"/>
      <c r="J52" s="2136"/>
      <c r="K52" s="2181"/>
      <c r="L52" s="2170"/>
      <c r="M52" s="958"/>
      <c r="N52" s="2141"/>
      <c r="O52" s="2183"/>
      <c r="P52" s="2177"/>
      <c r="Q52" s="946"/>
      <c r="R52" s="945"/>
      <c r="S52" s="2143"/>
      <c r="T52" s="2172"/>
      <c r="U52" s="2141"/>
      <c r="V52" s="2177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134"/>
      <c r="I53" s="2167"/>
      <c r="J53" s="2136"/>
      <c r="K53" s="2181"/>
      <c r="L53" s="2170"/>
      <c r="M53" s="958"/>
      <c r="N53" s="2136"/>
      <c r="O53" s="2181"/>
      <c r="P53" s="2170"/>
      <c r="Q53" s="946"/>
      <c r="R53" s="945"/>
      <c r="S53" s="2143"/>
      <c r="T53" s="2172"/>
      <c r="U53" s="2141"/>
      <c r="V53" s="2177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134"/>
      <c r="I54" s="2167"/>
      <c r="J54" s="2136"/>
      <c r="K54" s="2181"/>
      <c r="L54" s="2170"/>
      <c r="M54" s="958"/>
      <c r="N54" s="2136"/>
      <c r="O54" s="2181"/>
      <c r="P54" s="2170"/>
      <c r="Q54" s="946"/>
      <c r="R54" s="945"/>
      <c r="S54" s="2143"/>
      <c r="T54" s="2172"/>
      <c r="U54" s="2141"/>
      <c r="V54" s="2177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134"/>
      <c r="I55" s="2167"/>
      <c r="J55" s="2136"/>
      <c r="K55" s="2181"/>
      <c r="L55" s="2170"/>
      <c r="M55" s="958"/>
      <c r="N55" s="2136"/>
      <c r="O55" s="2181"/>
      <c r="P55" s="2170"/>
      <c r="Q55" s="946"/>
      <c r="R55" s="945"/>
      <c r="S55" s="2143"/>
      <c r="T55" s="2172"/>
      <c r="U55" s="2143"/>
      <c r="V55" s="2172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134"/>
      <c r="I56" s="2167"/>
      <c r="J56" s="2136"/>
      <c r="K56" s="2181"/>
      <c r="L56" s="2170"/>
      <c r="M56" s="958"/>
      <c r="N56" s="2136"/>
      <c r="O56" s="2181"/>
      <c r="P56" s="2170"/>
      <c r="Q56" s="946"/>
      <c r="R56" s="945"/>
      <c r="S56" s="2143"/>
      <c r="T56" s="2172"/>
      <c r="U56" s="2141"/>
      <c r="V56" s="2177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134"/>
      <c r="I57" s="2167"/>
      <c r="J57" s="2136"/>
      <c r="K57" s="2181"/>
      <c r="L57" s="2170"/>
      <c r="M57" s="958"/>
      <c r="N57" s="2136"/>
      <c r="O57" s="2181"/>
      <c r="P57" s="2170"/>
      <c r="Q57" s="946"/>
      <c r="R57" s="945"/>
      <c r="S57" s="2143"/>
      <c r="T57" s="2172"/>
      <c r="U57" s="2141"/>
      <c r="V57" s="2177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134"/>
      <c r="I58" s="2167"/>
      <c r="J58" s="2136"/>
      <c r="K58" s="2181"/>
      <c r="L58" s="2170"/>
      <c r="M58" s="958"/>
      <c r="N58" s="2136"/>
      <c r="O58" s="2181"/>
      <c r="P58" s="2170"/>
      <c r="Q58" s="946"/>
      <c r="R58" s="945"/>
      <c r="S58" s="2143"/>
      <c r="T58" s="2172"/>
      <c r="U58" s="2141"/>
      <c r="V58" s="2177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134"/>
      <c r="I59" s="2167"/>
      <c r="J59" s="2136"/>
      <c r="K59" s="2181"/>
      <c r="L59" s="2170"/>
      <c r="M59" s="958"/>
      <c r="N59" s="2136"/>
      <c r="O59" s="2181"/>
      <c r="P59" s="2170"/>
      <c r="Q59" s="946"/>
      <c r="R59" s="945"/>
      <c r="S59" s="2143"/>
      <c r="T59" s="2172"/>
      <c r="U59" s="2141"/>
      <c r="V59" s="2177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188" t="s">
        <v>187</v>
      </c>
      <c r="D60" s="2189"/>
      <c r="E60" s="2189"/>
      <c r="F60" s="2190"/>
      <c r="G60" s="997">
        <f t="shared" ref="G60:X60" si="4">SUM(G14:G59)</f>
        <v>488</v>
      </c>
      <c r="H60" s="2203">
        <f t="shared" si="4"/>
        <v>43</v>
      </c>
      <c r="I60" s="2204">
        <f t="shared" si="4"/>
        <v>0</v>
      </c>
      <c r="J60" s="2205">
        <f t="shared" si="4"/>
        <v>19</v>
      </c>
      <c r="K60" s="2206">
        <f t="shared" si="4"/>
        <v>0</v>
      </c>
      <c r="L60" s="2207">
        <f t="shared" si="4"/>
        <v>0</v>
      </c>
      <c r="M60" s="997">
        <f t="shared" si="4"/>
        <v>617</v>
      </c>
      <c r="N60" s="2208">
        <f t="shared" si="4"/>
        <v>0</v>
      </c>
      <c r="O60" s="2209">
        <f t="shared" si="4"/>
        <v>0</v>
      </c>
      <c r="P60" s="2210">
        <f t="shared" si="4"/>
        <v>0</v>
      </c>
      <c r="Q60" s="998">
        <f t="shared" si="4"/>
        <v>14</v>
      </c>
      <c r="R60" s="999">
        <f t="shared" si="4"/>
        <v>14</v>
      </c>
      <c r="S60" s="2211">
        <f t="shared" si="4"/>
        <v>5704</v>
      </c>
      <c r="T60" s="2212">
        <f t="shared" si="4"/>
        <v>0</v>
      </c>
      <c r="U60" s="2186">
        <f t="shared" si="4"/>
        <v>4623</v>
      </c>
      <c r="V60" s="2187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188" t="s">
        <v>239</v>
      </c>
      <c r="D61" s="2189"/>
      <c r="E61" s="2189"/>
      <c r="F61" s="2190"/>
      <c r="G61" s="1002"/>
      <c r="H61" s="2191"/>
      <c r="I61" s="2192"/>
      <c r="J61" s="2191"/>
      <c r="K61" s="2193"/>
      <c r="L61" s="2192"/>
      <c r="M61" s="1002"/>
      <c r="N61" s="2194"/>
      <c r="O61" s="2195"/>
      <c r="P61" s="2196"/>
      <c r="Q61" s="394"/>
      <c r="R61" s="1003"/>
      <c r="S61" s="2197">
        <f>ROUNDUP(S60/5280,2)</f>
        <v>1.0900000000000001</v>
      </c>
      <c r="T61" s="2198"/>
      <c r="U61" s="2199">
        <f>U60/5280</f>
        <v>0.87556818181818186</v>
      </c>
      <c r="V61" s="2200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188" t="s">
        <v>188</v>
      </c>
      <c r="D62" s="2189"/>
      <c r="E62" s="2189"/>
      <c r="F62" s="2190"/>
      <c r="G62" s="997">
        <f>G60</f>
        <v>488</v>
      </c>
      <c r="H62" s="2213">
        <f>H60</f>
        <v>43</v>
      </c>
      <c r="I62" s="2214"/>
      <c r="J62" s="2213">
        <f>J60</f>
        <v>19</v>
      </c>
      <c r="K62" s="2215"/>
      <c r="L62" s="2214"/>
      <c r="M62" s="997">
        <f t="shared" ref="M62" si="5">M60</f>
        <v>617</v>
      </c>
      <c r="N62" s="2208">
        <f>N60</f>
        <v>0</v>
      </c>
      <c r="O62" s="2209"/>
      <c r="P62" s="2210"/>
      <c r="Q62" s="1005">
        <f t="shared" ref="Q62:T62" si="6">Q60</f>
        <v>14</v>
      </c>
      <c r="R62" s="1006">
        <f t="shared" si="6"/>
        <v>14</v>
      </c>
      <c r="S62" s="2216">
        <f>S61</f>
        <v>1.0900000000000001</v>
      </c>
      <c r="T62" s="2217">
        <f t="shared" si="6"/>
        <v>0</v>
      </c>
      <c r="U62" s="2184">
        <f>U61</f>
        <v>0.87556818181818186</v>
      </c>
      <c r="V62" s="2185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024" t="s">
        <v>10</v>
      </c>
      <c r="B63" s="2025"/>
      <c r="C63" s="2025"/>
      <c r="D63" s="2025"/>
      <c r="E63" s="2025"/>
      <c r="F63" s="2026"/>
      <c r="G63" s="2233">
        <f>G62</f>
        <v>488</v>
      </c>
      <c r="H63" s="2235">
        <f>H62</f>
        <v>43</v>
      </c>
      <c r="I63" s="2236"/>
      <c r="J63" s="2235">
        <f>J62</f>
        <v>19</v>
      </c>
      <c r="K63" s="2239"/>
      <c r="L63" s="2236"/>
      <c r="M63" s="2233">
        <f>M62</f>
        <v>617</v>
      </c>
      <c r="N63" s="2241">
        <f>N62</f>
        <v>0</v>
      </c>
      <c r="O63" s="2242"/>
      <c r="P63" s="2243"/>
      <c r="Q63" s="2220">
        <f>Q62</f>
        <v>14</v>
      </c>
      <c r="R63" s="2222">
        <f>R62</f>
        <v>14</v>
      </c>
      <c r="S63" s="2011">
        <f>S62+U62</f>
        <v>1.965568181818182</v>
      </c>
      <c r="T63" s="2012"/>
      <c r="U63" s="2012"/>
      <c r="V63" s="2013"/>
      <c r="W63" s="2017">
        <f>W62</f>
        <v>1244</v>
      </c>
      <c r="X63" s="2228">
        <f>X62</f>
        <v>0</v>
      </c>
      <c r="Y63" s="2228"/>
      <c r="Z63" s="2201">
        <f>Z62</f>
        <v>0.41420454545454544</v>
      </c>
      <c r="AA63" s="2218"/>
      <c r="AB63" s="1008"/>
      <c r="AC63" s="1009"/>
      <c r="AD63" s="1009"/>
      <c r="AE63" s="1009"/>
      <c r="AF63" s="1009"/>
    </row>
    <row r="64" spans="1:32" ht="12" customHeight="1" x14ac:dyDescent="0.25">
      <c r="A64" s="2230"/>
      <c r="B64" s="2231"/>
      <c r="C64" s="2231"/>
      <c r="D64" s="2231"/>
      <c r="E64" s="2231"/>
      <c r="F64" s="2232"/>
      <c r="G64" s="2234"/>
      <c r="H64" s="2237"/>
      <c r="I64" s="2238"/>
      <c r="J64" s="2237"/>
      <c r="K64" s="2240"/>
      <c r="L64" s="2238"/>
      <c r="M64" s="2234"/>
      <c r="N64" s="2237"/>
      <c r="O64" s="2240"/>
      <c r="P64" s="2238"/>
      <c r="Q64" s="2221"/>
      <c r="R64" s="2223"/>
      <c r="S64" s="2224"/>
      <c r="T64" s="2225"/>
      <c r="U64" s="2225"/>
      <c r="V64" s="2226"/>
      <c r="W64" s="2227"/>
      <c r="X64" s="2229"/>
      <c r="Y64" s="2229"/>
      <c r="Z64" s="2202"/>
      <c r="AA64" s="2219"/>
      <c r="AB64" s="1010"/>
      <c r="AC64" s="1011"/>
      <c r="AD64" s="1011"/>
      <c r="AE64" s="1011"/>
      <c r="AF64" s="1011"/>
    </row>
  </sheetData>
  <mergeCells count="279"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Q63"/>
  <sheetViews>
    <sheetView topLeftCell="A23" zoomScale="70" zoomScaleNormal="70" workbookViewId="0">
      <selection activeCell="K49" sqref="K49"/>
    </sheetView>
  </sheetViews>
  <sheetFormatPr defaultColWidth="9.140625" defaultRowHeight="15" x14ac:dyDescent="0.25"/>
  <cols>
    <col min="1" max="1" width="8.7109375" style="1156" customWidth="1"/>
    <col min="2" max="2" width="18.85546875" style="1156" customWidth="1"/>
    <col min="3" max="3" width="10.7109375" style="1156" customWidth="1"/>
    <col min="4" max="4" width="13.5703125" style="1156" customWidth="1"/>
    <col min="5" max="5" width="8.85546875" style="1156" customWidth="1"/>
    <col min="6" max="6" width="12.7109375" style="1156" customWidth="1"/>
    <col min="7" max="10" width="14.5703125" style="1156" customWidth="1"/>
    <col min="11" max="11" width="12.5703125" style="1156" customWidth="1"/>
    <col min="12" max="16" width="14.5703125" style="1156" customWidth="1"/>
    <col min="17" max="17" width="47" style="1156" customWidth="1"/>
    <col min="18" max="16384" width="9.140625" style="1156"/>
  </cols>
  <sheetData>
    <row r="1" spans="1:17" ht="17.100000000000001" customHeight="1" x14ac:dyDescent="0.25">
      <c r="A1" s="2279" t="s">
        <v>637</v>
      </c>
      <c r="B1" s="2257" t="s">
        <v>218</v>
      </c>
      <c r="C1" s="2260" t="s">
        <v>25</v>
      </c>
      <c r="D1" s="2261"/>
      <c r="E1" s="2254" t="s">
        <v>56</v>
      </c>
      <c r="F1" s="2264" t="s">
        <v>642</v>
      </c>
      <c r="G1" s="2267">
        <v>621</v>
      </c>
      <c r="H1" s="2268"/>
      <c r="I1" s="2268"/>
      <c r="J1" s="2268"/>
      <c r="K1" s="2268"/>
      <c r="L1" s="2293">
        <v>644</v>
      </c>
      <c r="M1" s="2294"/>
      <c r="N1" s="2295"/>
      <c r="O1" s="2284">
        <v>646</v>
      </c>
      <c r="P1" s="2285"/>
      <c r="Q1" s="2281" t="s">
        <v>112</v>
      </c>
    </row>
    <row r="2" spans="1:17" ht="17.100000000000001" customHeight="1" x14ac:dyDescent="0.25">
      <c r="A2" s="2279"/>
      <c r="B2" s="2258"/>
      <c r="C2" s="2262"/>
      <c r="D2" s="2263"/>
      <c r="E2" s="2255"/>
      <c r="F2" s="2265"/>
      <c r="G2" s="2291" t="s">
        <v>234</v>
      </c>
      <c r="H2" s="2269" t="s">
        <v>235</v>
      </c>
      <c r="I2" s="2269"/>
      <c r="J2" s="2269"/>
      <c r="K2" s="2270"/>
      <c r="L2" s="2269" t="s">
        <v>653</v>
      </c>
      <c r="M2" s="2269"/>
      <c r="N2" s="1385" t="s">
        <v>654</v>
      </c>
      <c r="O2" s="2286" t="s">
        <v>653</v>
      </c>
      <c r="P2" s="2287"/>
      <c r="Q2" s="2282"/>
    </row>
    <row r="3" spans="1:17" ht="15" customHeight="1" x14ac:dyDescent="0.25">
      <c r="A3" s="2279"/>
      <c r="B3" s="2258"/>
      <c r="C3" s="2262"/>
      <c r="D3" s="2263"/>
      <c r="E3" s="2255"/>
      <c r="F3" s="2265"/>
      <c r="G3" s="2291"/>
      <c r="H3" s="2269" t="s">
        <v>649</v>
      </c>
      <c r="I3" s="2269"/>
      <c r="J3" s="2269" t="s">
        <v>650</v>
      </c>
      <c r="K3" s="2270"/>
      <c r="L3" s="2297" t="s">
        <v>607</v>
      </c>
      <c r="M3" s="2297" t="s">
        <v>724</v>
      </c>
      <c r="N3" s="2288" t="s">
        <v>712</v>
      </c>
      <c r="O3" s="2288" t="s">
        <v>723</v>
      </c>
      <c r="P3" s="2288" t="s">
        <v>724</v>
      </c>
      <c r="Q3" s="2282"/>
    </row>
    <row r="4" spans="1:17" ht="15" customHeight="1" x14ac:dyDescent="0.25">
      <c r="A4" s="2279"/>
      <c r="B4" s="2258"/>
      <c r="C4" s="2262"/>
      <c r="D4" s="2263"/>
      <c r="E4" s="2255"/>
      <c r="F4" s="2265"/>
      <c r="G4" s="2291"/>
      <c r="H4" s="2271" t="s">
        <v>233</v>
      </c>
      <c r="I4" s="2271" t="s">
        <v>232</v>
      </c>
      <c r="J4" s="2271" t="s">
        <v>651</v>
      </c>
      <c r="K4" s="2277" t="s">
        <v>652</v>
      </c>
      <c r="L4" s="2297"/>
      <c r="M4" s="2297"/>
      <c r="N4" s="2296"/>
      <c r="O4" s="2289"/>
      <c r="P4" s="2289"/>
      <c r="Q4" s="2282"/>
    </row>
    <row r="5" spans="1:17" ht="15" customHeight="1" x14ac:dyDescent="0.25">
      <c r="A5" s="2279"/>
      <c r="B5" s="2258"/>
      <c r="C5" s="2262"/>
      <c r="D5" s="2263"/>
      <c r="E5" s="2255"/>
      <c r="F5" s="2265"/>
      <c r="G5" s="2291"/>
      <c r="H5" s="2271"/>
      <c r="I5" s="2271"/>
      <c r="J5" s="2271"/>
      <c r="K5" s="2277"/>
      <c r="L5" s="2297"/>
      <c r="M5" s="2297"/>
      <c r="N5" s="2296"/>
      <c r="O5" s="2289"/>
      <c r="P5" s="2289"/>
      <c r="Q5" s="2282"/>
    </row>
    <row r="6" spans="1:17" ht="15" customHeight="1" x14ac:dyDescent="0.25">
      <c r="A6" s="2279"/>
      <c r="B6" s="2258"/>
      <c r="C6" s="2262"/>
      <c r="D6" s="2263"/>
      <c r="E6" s="2255"/>
      <c r="F6" s="2265"/>
      <c r="G6" s="2291"/>
      <c r="H6" s="2271"/>
      <c r="I6" s="2271"/>
      <c r="J6" s="2271"/>
      <c r="K6" s="2277"/>
      <c r="L6" s="2297"/>
      <c r="M6" s="2297"/>
      <c r="N6" s="2296"/>
      <c r="O6" s="2289"/>
      <c r="P6" s="2289"/>
      <c r="Q6" s="2282"/>
    </row>
    <row r="7" spans="1:17" ht="15" customHeight="1" x14ac:dyDescent="0.25">
      <c r="A7" s="2279"/>
      <c r="B7" s="2258"/>
      <c r="C7" s="2262"/>
      <c r="D7" s="2263"/>
      <c r="E7" s="2255"/>
      <c r="F7" s="2265"/>
      <c r="G7" s="2291"/>
      <c r="H7" s="2271"/>
      <c r="I7" s="2271"/>
      <c r="J7" s="2271"/>
      <c r="K7" s="2277"/>
      <c r="L7" s="2297"/>
      <c r="M7" s="2297"/>
      <c r="N7" s="2296"/>
      <c r="O7" s="2289"/>
      <c r="P7" s="2289"/>
      <c r="Q7" s="2282"/>
    </row>
    <row r="8" spans="1:17" ht="15" customHeight="1" x14ac:dyDescent="0.25">
      <c r="A8" s="2279"/>
      <c r="B8" s="2258"/>
      <c r="C8" s="2262"/>
      <c r="D8" s="2263"/>
      <c r="E8" s="2255"/>
      <c r="F8" s="2265"/>
      <c r="G8" s="2291"/>
      <c r="H8" s="2271"/>
      <c r="I8" s="2271"/>
      <c r="J8" s="2271"/>
      <c r="K8" s="2277"/>
      <c r="L8" s="2297"/>
      <c r="M8" s="2297"/>
      <c r="N8" s="2296"/>
      <c r="O8" s="2289"/>
      <c r="P8" s="2289"/>
      <c r="Q8" s="2282"/>
    </row>
    <row r="9" spans="1:17" ht="15" customHeight="1" x14ac:dyDescent="0.25">
      <c r="A9" s="2279"/>
      <c r="B9" s="2258"/>
      <c r="C9" s="2262"/>
      <c r="D9" s="2263"/>
      <c r="E9" s="2255"/>
      <c r="F9" s="2265"/>
      <c r="G9" s="2291"/>
      <c r="H9" s="2271"/>
      <c r="I9" s="2271"/>
      <c r="J9" s="2271"/>
      <c r="K9" s="2277"/>
      <c r="L9" s="2297"/>
      <c r="M9" s="2297"/>
      <c r="N9" s="2296"/>
      <c r="O9" s="2289"/>
      <c r="P9" s="2289"/>
      <c r="Q9" s="2282"/>
    </row>
    <row r="10" spans="1:17" ht="15" customHeight="1" x14ac:dyDescent="0.25">
      <c r="A10" s="2279"/>
      <c r="B10" s="2258"/>
      <c r="C10" s="2262"/>
      <c r="D10" s="2263"/>
      <c r="E10" s="2255"/>
      <c r="F10" s="2265"/>
      <c r="G10" s="2291"/>
      <c r="H10" s="2271"/>
      <c r="I10" s="2271"/>
      <c r="J10" s="2271"/>
      <c r="K10" s="2277"/>
      <c r="L10" s="2297"/>
      <c r="M10" s="2297"/>
      <c r="N10" s="2296"/>
      <c r="O10" s="2289"/>
      <c r="P10" s="2289"/>
      <c r="Q10" s="2282"/>
    </row>
    <row r="11" spans="1:17" ht="15" customHeight="1" x14ac:dyDescent="0.25">
      <c r="A11" s="2279"/>
      <c r="B11" s="2258"/>
      <c r="C11" s="2262"/>
      <c r="D11" s="2263"/>
      <c r="E11" s="2255"/>
      <c r="F11" s="2265"/>
      <c r="G11" s="2291"/>
      <c r="H11" s="2271"/>
      <c r="I11" s="2271"/>
      <c r="J11" s="2271"/>
      <c r="K11" s="2277"/>
      <c r="L11" s="2297"/>
      <c r="M11" s="2297"/>
      <c r="N11" s="2296"/>
      <c r="O11" s="2289"/>
      <c r="P11" s="2289"/>
      <c r="Q11" s="2282"/>
    </row>
    <row r="12" spans="1:17" ht="15" customHeight="1" x14ac:dyDescent="0.25">
      <c r="A12" s="2279"/>
      <c r="B12" s="2258"/>
      <c r="C12" s="2262"/>
      <c r="D12" s="2263"/>
      <c r="E12" s="2255"/>
      <c r="F12" s="2265"/>
      <c r="G12" s="2291"/>
      <c r="H12" s="2271"/>
      <c r="I12" s="2271"/>
      <c r="J12" s="2271"/>
      <c r="K12" s="2277"/>
      <c r="L12" s="2297"/>
      <c r="M12" s="2297"/>
      <c r="N12" s="2296"/>
      <c r="O12" s="2289"/>
      <c r="P12" s="2289"/>
      <c r="Q12" s="2282"/>
    </row>
    <row r="13" spans="1:17" ht="15" customHeight="1" x14ac:dyDescent="0.25">
      <c r="A13" s="2279"/>
      <c r="B13" s="2258"/>
      <c r="C13" s="2262"/>
      <c r="D13" s="2263"/>
      <c r="E13" s="2255"/>
      <c r="F13" s="2265"/>
      <c r="G13" s="2291"/>
      <c r="H13" s="2271"/>
      <c r="I13" s="2271"/>
      <c r="J13" s="2271"/>
      <c r="K13" s="2277"/>
      <c r="L13" s="2297"/>
      <c r="M13" s="2297"/>
      <c r="N13" s="2296"/>
      <c r="O13" s="2289"/>
      <c r="P13" s="2289"/>
      <c r="Q13" s="2282"/>
    </row>
    <row r="14" spans="1:17" ht="15" customHeight="1" x14ac:dyDescent="0.25">
      <c r="A14" s="2279"/>
      <c r="B14" s="2258"/>
      <c r="C14" s="2262"/>
      <c r="D14" s="2263"/>
      <c r="E14" s="2255"/>
      <c r="F14" s="2265"/>
      <c r="G14" s="2291"/>
      <c r="H14" s="2271"/>
      <c r="I14" s="2271"/>
      <c r="J14" s="2271"/>
      <c r="K14" s="2277"/>
      <c r="L14" s="2297"/>
      <c r="M14" s="2297"/>
      <c r="N14" s="2296"/>
      <c r="O14" s="2289"/>
      <c r="P14" s="2289"/>
      <c r="Q14" s="2282"/>
    </row>
    <row r="15" spans="1:17" ht="15.75" customHeight="1" x14ac:dyDescent="0.25">
      <c r="A15" s="2279"/>
      <c r="B15" s="2258"/>
      <c r="C15" s="1239" t="s">
        <v>30</v>
      </c>
      <c r="D15" s="1240" t="s">
        <v>29</v>
      </c>
      <c r="E15" s="2256"/>
      <c r="F15" s="2266"/>
      <c r="G15" s="2292"/>
      <c r="H15" s="2272"/>
      <c r="I15" s="2273"/>
      <c r="J15" s="2273"/>
      <c r="K15" s="2278"/>
      <c r="L15" s="2298"/>
      <c r="M15" s="2298"/>
      <c r="N15" s="2290"/>
      <c r="O15" s="2290"/>
      <c r="P15" s="2290"/>
      <c r="Q15" s="2283"/>
    </row>
    <row r="16" spans="1:17" ht="16.5" thickBot="1" x14ac:dyDescent="0.3">
      <c r="A16" s="2280"/>
      <c r="B16" s="2259"/>
      <c r="C16" s="1179" t="s">
        <v>402</v>
      </c>
      <c r="D16" s="1241" t="s">
        <v>402</v>
      </c>
      <c r="E16" s="1238"/>
      <c r="F16" s="1236"/>
      <c r="G16" s="1115" t="s">
        <v>151</v>
      </c>
      <c r="H16" s="1180" t="s">
        <v>151</v>
      </c>
      <c r="I16" s="1339" t="s">
        <v>151</v>
      </c>
      <c r="J16" s="1340" t="s">
        <v>151</v>
      </c>
      <c r="K16" s="1341" t="s">
        <v>151</v>
      </c>
      <c r="L16" s="1181" t="s">
        <v>64</v>
      </c>
      <c r="M16" s="1180" t="s">
        <v>64</v>
      </c>
      <c r="N16" s="1375" t="s">
        <v>151</v>
      </c>
      <c r="O16" s="1375" t="s">
        <v>64</v>
      </c>
      <c r="P16" s="1375" t="s">
        <v>64</v>
      </c>
      <c r="Q16" s="1408"/>
    </row>
    <row r="17" spans="1:17" x14ac:dyDescent="0.25">
      <c r="A17" s="1283"/>
      <c r="B17" s="1235"/>
      <c r="C17" s="1248"/>
      <c r="D17" s="1248"/>
      <c r="E17" s="1249"/>
      <c r="F17" s="1237"/>
      <c r="G17" s="1157"/>
      <c r="H17" s="1158"/>
      <c r="I17" s="1159"/>
      <c r="J17" s="1160"/>
      <c r="K17" s="1168"/>
      <c r="L17" s="1158"/>
      <c r="M17" s="1158"/>
      <c r="N17" s="1379"/>
      <c r="O17" s="1379"/>
      <c r="P17" s="1379"/>
      <c r="Q17" s="1250"/>
    </row>
    <row r="18" spans="1:17" x14ac:dyDescent="0.25">
      <c r="A18" s="1204">
        <v>1</v>
      </c>
      <c r="B18" s="1235" t="s">
        <v>681</v>
      </c>
      <c r="C18" s="1265">
        <v>0.98</v>
      </c>
      <c r="D18" s="1265">
        <v>0.997</v>
      </c>
      <c r="E18" s="1249"/>
      <c r="F18" s="1237" t="s">
        <v>729</v>
      </c>
      <c r="G18" s="1244">
        <v>2</v>
      </c>
      <c r="H18" s="1161">
        <v>0</v>
      </c>
      <c r="I18" s="1245">
        <v>0</v>
      </c>
      <c r="J18" s="1160">
        <v>2</v>
      </c>
      <c r="K18" s="1168">
        <v>0</v>
      </c>
      <c r="L18" s="1246">
        <v>3.4000000000000002E-2</v>
      </c>
      <c r="M18" s="1246">
        <f>(D18-C18)</f>
        <v>1.7000000000000015E-2</v>
      </c>
      <c r="N18" s="1380"/>
      <c r="O18" s="1380"/>
      <c r="P18" s="1380"/>
      <c r="Q18" s="1162"/>
    </row>
    <row r="19" spans="1:17" x14ac:dyDescent="0.25">
      <c r="A19" s="1410"/>
      <c r="B19" s="1411"/>
      <c r="C19" s="1412"/>
      <c r="D19" s="1412"/>
      <c r="E19" s="1249"/>
      <c r="F19" s="1237"/>
      <c r="G19" s="1244"/>
      <c r="H19" s="1381"/>
      <c r="I19" s="1276"/>
      <c r="J19" s="1413"/>
      <c r="K19" s="1414"/>
      <c r="L19" s="1415"/>
      <c r="M19" s="1415"/>
      <c r="N19" s="1415"/>
      <c r="O19" s="1415"/>
      <c r="P19" s="1415"/>
      <c r="Q19" s="1416"/>
    </row>
    <row r="20" spans="1:17" x14ac:dyDescent="0.25">
      <c r="A20" s="1204"/>
      <c r="B20" s="1235"/>
      <c r="C20" s="1265">
        <v>0.997</v>
      </c>
      <c r="D20" s="1265">
        <v>8.234</v>
      </c>
      <c r="E20" s="1249"/>
      <c r="F20" s="1237" t="s">
        <v>730</v>
      </c>
      <c r="G20" s="1244">
        <v>955</v>
      </c>
      <c r="H20" s="1161"/>
      <c r="I20" s="1245"/>
      <c r="J20" s="1160">
        <v>955</v>
      </c>
      <c r="K20" s="1168"/>
      <c r="L20" s="1246">
        <v>14.494</v>
      </c>
      <c r="M20" s="1246">
        <v>7.2469999999999999</v>
      </c>
      <c r="N20" s="1381"/>
      <c r="O20" s="1381"/>
      <c r="P20" s="1381"/>
      <c r="Q20" s="1251"/>
    </row>
    <row r="21" spans="1:17" x14ac:dyDescent="0.25">
      <c r="A21" s="1410"/>
      <c r="B21" s="1411"/>
      <c r="C21" s="1412">
        <v>8.234</v>
      </c>
      <c r="D21" s="1412">
        <v>8.2509999999999994</v>
      </c>
      <c r="E21" s="1249"/>
      <c r="F21" s="1237" t="s">
        <v>730</v>
      </c>
      <c r="G21" s="1244"/>
      <c r="H21" s="1417"/>
      <c r="I21" s="1276"/>
      <c r="J21" s="1413"/>
      <c r="K21" s="1414"/>
      <c r="L21" s="1415"/>
      <c r="M21" s="1415"/>
      <c r="N21" s="1417"/>
      <c r="O21" s="1415">
        <v>3.4000000000000002E-2</v>
      </c>
      <c r="P21" s="1415">
        <v>1.7000000000000001E-2</v>
      </c>
      <c r="Q21" s="1418" t="s">
        <v>727</v>
      </c>
    </row>
    <row r="22" spans="1:17" x14ac:dyDescent="0.25">
      <c r="A22" s="1204"/>
      <c r="B22" s="1235"/>
      <c r="C22" s="1265">
        <v>8.2509999999999994</v>
      </c>
      <c r="D22" s="1265">
        <v>8.51</v>
      </c>
      <c r="E22" s="1249"/>
      <c r="F22" s="1237" t="s">
        <v>730</v>
      </c>
      <c r="G22" s="1244">
        <v>34</v>
      </c>
      <c r="H22" s="1161"/>
      <c r="I22" s="1245"/>
      <c r="J22" s="1160">
        <v>34</v>
      </c>
      <c r="K22" s="1168"/>
      <c r="L22" s="1246">
        <v>0.51800000000000002</v>
      </c>
      <c r="M22" s="1246">
        <v>0.25900000000000001</v>
      </c>
      <c r="N22" s="1381"/>
      <c r="O22" s="1381"/>
      <c r="P22" s="1381"/>
      <c r="Q22" s="1251"/>
    </row>
    <row r="23" spans="1:17" x14ac:dyDescent="0.25">
      <c r="A23" s="1204"/>
      <c r="B23" s="1235"/>
      <c r="C23" s="1265">
        <v>4.0430000000000001</v>
      </c>
      <c r="D23" s="1265"/>
      <c r="E23" s="1249"/>
      <c r="F23" s="1237" t="s">
        <v>730</v>
      </c>
      <c r="G23" s="1244"/>
      <c r="H23" s="1161"/>
      <c r="I23" s="1245"/>
      <c r="J23" s="1160"/>
      <c r="K23" s="1168"/>
      <c r="L23" s="1246"/>
      <c r="M23" s="1246"/>
      <c r="N23" s="1381">
        <v>1</v>
      </c>
      <c r="O23" s="1380"/>
      <c r="P23" s="1380"/>
      <c r="Q23" s="1251"/>
    </row>
    <row r="24" spans="1:17" x14ac:dyDescent="0.25">
      <c r="A24" s="1273"/>
      <c r="B24" s="1235"/>
      <c r="C24" s="1265">
        <v>4.3159999999999998</v>
      </c>
      <c r="D24" s="1266"/>
      <c r="E24" s="1274"/>
      <c r="F24" s="1237" t="s">
        <v>730</v>
      </c>
      <c r="G24" s="1244"/>
      <c r="H24" s="1275"/>
      <c r="I24" s="1276"/>
      <c r="J24" s="1243"/>
      <c r="K24" s="1277"/>
      <c r="L24" s="1278"/>
      <c r="M24" s="1278"/>
      <c r="N24" s="1381">
        <v>1</v>
      </c>
      <c r="O24" s="1380"/>
      <c r="P24" s="1380"/>
      <c r="Q24" s="1279"/>
    </row>
    <row r="25" spans="1:17" x14ac:dyDescent="0.25">
      <c r="A25" s="1204"/>
      <c r="B25" s="1235"/>
      <c r="C25" s="1265"/>
      <c r="D25" s="1266"/>
      <c r="E25" s="1249"/>
      <c r="F25" s="1237"/>
      <c r="G25" s="1244"/>
      <c r="H25" s="1161"/>
      <c r="I25" s="1245"/>
      <c r="J25" s="1160"/>
      <c r="K25" s="1168"/>
      <c r="L25" s="1246"/>
      <c r="M25" s="1246"/>
      <c r="N25" s="1380"/>
      <c r="O25" s="1380"/>
      <c r="P25" s="1380"/>
      <c r="Q25" s="1162"/>
    </row>
    <row r="26" spans="1:17" x14ac:dyDescent="0.25">
      <c r="A26" s="1204"/>
      <c r="B26" s="1235"/>
      <c r="C26" s="1265"/>
      <c r="D26" s="1266"/>
      <c r="E26" s="1249"/>
      <c r="F26" s="1237"/>
      <c r="G26" s="1244"/>
      <c r="H26" s="1161"/>
      <c r="I26" s="1245"/>
      <c r="J26" s="1160"/>
      <c r="K26" s="1168"/>
      <c r="L26" s="1246"/>
      <c r="M26" s="1246"/>
      <c r="N26" s="1380"/>
      <c r="O26" s="1380"/>
      <c r="P26" s="1380"/>
      <c r="Q26" s="1251"/>
    </row>
    <row r="27" spans="1:17" x14ac:dyDescent="0.25">
      <c r="A27" s="1204"/>
      <c r="B27" s="1235"/>
      <c r="C27" s="1265"/>
      <c r="D27" s="1266"/>
      <c r="E27" s="1249"/>
      <c r="F27" s="1237"/>
      <c r="G27" s="1244"/>
      <c r="H27" s="1161"/>
      <c r="I27" s="1245"/>
      <c r="J27" s="1160"/>
      <c r="K27" s="1168"/>
      <c r="L27" s="1246"/>
      <c r="M27" s="1246"/>
      <c r="N27" s="1380"/>
      <c r="O27" s="1380"/>
      <c r="P27" s="1380"/>
      <c r="Q27" s="1251"/>
    </row>
    <row r="28" spans="1:17" x14ac:dyDescent="0.25">
      <c r="A28" s="1204"/>
      <c r="B28" s="1235"/>
      <c r="C28" s="1265"/>
      <c r="D28" s="1266"/>
      <c r="E28" s="1249"/>
      <c r="F28" s="1237"/>
      <c r="G28" s="1244"/>
      <c r="H28" s="1161"/>
      <c r="I28" s="1245"/>
      <c r="J28" s="1160"/>
      <c r="K28" s="1168"/>
      <c r="L28" s="1246"/>
      <c r="M28" s="1246"/>
      <c r="N28" s="1380"/>
      <c r="O28" s="1380"/>
      <c r="P28" s="1380"/>
      <c r="Q28" s="1251"/>
    </row>
    <row r="29" spans="1:17" x14ac:dyDescent="0.25">
      <c r="A29" s="1204"/>
      <c r="B29" s="1235"/>
      <c r="C29" s="1265"/>
      <c r="D29" s="1266"/>
      <c r="E29" s="1249"/>
      <c r="F29" s="1237"/>
      <c r="G29" s="1244"/>
      <c r="H29" s="1161"/>
      <c r="I29" s="1245"/>
      <c r="J29" s="1160"/>
      <c r="K29" s="1168"/>
      <c r="L29" s="1246"/>
      <c r="M29" s="1246"/>
      <c r="N29" s="1380"/>
      <c r="O29" s="1380"/>
      <c r="P29" s="1380"/>
      <c r="Q29" s="1162"/>
    </row>
    <row r="30" spans="1:17" x14ac:dyDescent="0.25">
      <c r="A30" s="1273"/>
      <c r="B30" s="1235"/>
      <c r="C30" s="1265"/>
      <c r="D30" s="1280"/>
      <c r="E30" s="1274"/>
      <c r="F30" s="1237"/>
      <c r="G30" s="1244"/>
      <c r="H30" s="1275"/>
      <c r="I30" s="1276"/>
      <c r="J30" s="1243"/>
      <c r="K30" s="1277"/>
      <c r="L30" s="1278"/>
      <c r="M30" s="1278"/>
      <c r="N30" s="1380"/>
      <c r="O30" s="1380"/>
      <c r="P30" s="1380"/>
      <c r="Q30" s="1281"/>
    </row>
    <row r="31" spans="1:17" x14ac:dyDescent="0.25">
      <c r="A31" s="1204"/>
      <c r="B31" s="1235"/>
      <c r="C31" s="1265"/>
      <c r="D31" s="1266"/>
      <c r="E31" s="1249"/>
      <c r="F31" s="1237"/>
      <c r="G31" s="1244"/>
      <c r="H31" s="1161"/>
      <c r="I31" s="1245"/>
      <c r="J31" s="1160"/>
      <c r="K31" s="1168"/>
      <c r="L31" s="1246"/>
      <c r="M31" s="1246"/>
      <c r="N31" s="1380"/>
      <c r="O31" s="1380"/>
      <c r="P31" s="1380"/>
      <c r="Q31" s="1162"/>
    </row>
    <row r="32" spans="1:17" x14ac:dyDescent="0.25">
      <c r="A32" s="1204"/>
      <c r="B32" s="1235"/>
      <c r="C32" s="1265"/>
      <c r="D32" s="1266"/>
      <c r="E32" s="1249"/>
      <c r="F32" s="1237"/>
      <c r="G32" s="1244"/>
      <c r="H32" s="1161"/>
      <c r="I32" s="1245"/>
      <c r="J32" s="1160"/>
      <c r="K32" s="1168"/>
      <c r="L32" s="1246"/>
      <c r="M32" s="1246"/>
      <c r="N32" s="1380"/>
      <c r="O32" s="1380"/>
      <c r="P32" s="1380"/>
      <c r="Q32" s="1251"/>
    </row>
    <row r="33" spans="1:17" x14ac:dyDescent="0.25">
      <c r="A33" s="1204"/>
      <c r="B33" s="1235"/>
      <c r="C33" s="1265"/>
      <c r="D33" s="1266"/>
      <c r="E33" s="1249"/>
      <c r="F33" s="1237"/>
      <c r="G33" s="1244"/>
      <c r="H33" s="1161"/>
      <c r="I33" s="1245"/>
      <c r="J33" s="1160"/>
      <c r="K33" s="1168"/>
      <c r="L33" s="1246"/>
      <c r="M33" s="1246"/>
      <c r="N33" s="1380"/>
      <c r="O33" s="1380"/>
      <c r="P33" s="1380"/>
      <c r="Q33" s="1251"/>
    </row>
    <row r="34" spans="1:17" x14ac:dyDescent="0.25">
      <c r="A34" s="1204"/>
      <c r="B34" s="1235"/>
      <c r="C34" s="1265"/>
      <c r="D34" s="1266"/>
      <c r="E34" s="1249"/>
      <c r="F34" s="1237"/>
      <c r="G34" s="1244"/>
      <c r="H34" s="1161"/>
      <c r="I34" s="1245"/>
      <c r="J34" s="1160"/>
      <c r="K34" s="1168"/>
      <c r="L34" s="1246"/>
      <c r="M34" s="1246"/>
      <c r="N34" s="1380"/>
      <c r="O34" s="1380"/>
      <c r="P34" s="1380"/>
      <c r="Q34" s="1251"/>
    </row>
    <row r="35" spans="1:17" x14ac:dyDescent="0.25">
      <c r="A35" s="1204"/>
      <c r="B35" s="1235"/>
      <c r="C35" s="1265"/>
      <c r="D35" s="1266"/>
      <c r="E35" s="1249"/>
      <c r="F35" s="1237"/>
      <c r="G35" s="1244"/>
      <c r="H35" s="1161"/>
      <c r="I35" s="1245"/>
      <c r="J35" s="1160"/>
      <c r="K35" s="1168"/>
      <c r="L35" s="1246"/>
      <c r="M35" s="1246"/>
      <c r="N35" s="1380"/>
      <c r="O35" s="1380"/>
      <c r="P35" s="1380"/>
      <c r="Q35" s="1251"/>
    </row>
    <row r="36" spans="1:17" x14ac:dyDescent="0.25">
      <c r="A36" s="1273"/>
      <c r="B36" s="1235"/>
      <c r="C36" s="1265"/>
      <c r="D36" s="1266"/>
      <c r="E36" s="1274"/>
      <c r="F36" s="1237"/>
      <c r="G36" s="1244"/>
      <c r="H36" s="1275"/>
      <c r="I36" s="1276"/>
      <c r="J36" s="1243"/>
      <c r="K36" s="1277"/>
      <c r="L36" s="1278"/>
      <c r="M36" s="1278"/>
      <c r="N36" s="1380"/>
      <c r="O36" s="1380"/>
      <c r="P36" s="1380"/>
      <c r="Q36" s="1279"/>
    </row>
    <row r="37" spans="1:17" x14ac:dyDescent="0.25">
      <c r="A37" s="1204"/>
      <c r="B37" s="1235"/>
      <c r="C37" s="1265"/>
      <c r="D37" s="1266"/>
      <c r="E37" s="1249"/>
      <c r="F37" s="1237"/>
      <c r="G37" s="1244"/>
      <c r="H37" s="1161"/>
      <c r="I37" s="1245"/>
      <c r="J37" s="1160"/>
      <c r="K37" s="1168"/>
      <c r="L37" s="1246"/>
      <c r="M37" s="1246"/>
      <c r="N37" s="1380"/>
      <c r="O37" s="1380"/>
      <c r="P37" s="1380"/>
      <c r="Q37" s="1251"/>
    </row>
    <row r="38" spans="1:17" x14ac:dyDescent="0.25">
      <c r="A38" s="1204"/>
      <c r="B38" s="1235"/>
      <c r="C38" s="1265"/>
      <c r="D38" s="1266"/>
      <c r="E38" s="1249"/>
      <c r="F38" s="1237"/>
      <c r="G38" s="1244"/>
      <c r="H38" s="1161"/>
      <c r="I38" s="1245"/>
      <c r="J38" s="1160"/>
      <c r="K38" s="1168"/>
      <c r="L38" s="1246"/>
      <c r="M38" s="1246"/>
      <c r="N38" s="1380"/>
      <c r="O38" s="1380"/>
      <c r="P38" s="1380"/>
      <c r="Q38" s="1251"/>
    </row>
    <row r="39" spans="1:17" x14ac:dyDescent="0.25">
      <c r="A39" s="1204"/>
      <c r="B39" s="1235"/>
      <c r="C39" s="1265"/>
      <c r="D39" s="1266"/>
      <c r="E39" s="1249"/>
      <c r="F39" s="1237"/>
      <c r="G39" s="1244"/>
      <c r="H39" s="1161"/>
      <c r="I39" s="1245"/>
      <c r="J39" s="1160"/>
      <c r="K39" s="1168"/>
      <c r="L39" s="1246"/>
      <c r="M39" s="1246"/>
      <c r="N39" s="1380"/>
      <c r="O39" s="1380"/>
      <c r="P39" s="1380"/>
      <c r="Q39" s="1251"/>
    </row>
    <row r="40" spans="1:17" x14ac:dyDescent="0.25">
      <c r="A40" s="1204"/>
      <c r="B40" s="1235"/>
      <c r="C40" s="1265"/>
      <c r="D40" s="1266"/>
      <c r="E40" s="1249"/>
      <c r="F40" s="1237"/>
      <c r="G40" s="1244"/>
      <c r="H40" s="1161"/>
      <c r="I40" s="1245"/>
      <c r="J40" s="1160"/>
      <c r="K40" s="1168"/>
      <c r="L40" s="1246"/>
      <c r="M40" s="1246"/>
      <c r="N40" s="1380"/>
      <c r="O40" s="1380"/>
      <c r="P40" s="1380"/>
      <c r="Q40" s="1162"/>
    </row>
    <row r="41" spans="1:17" x14ac:dyDescent="0.25">
      <c r="A41" s="1204"/>
      <c r="B41" s="1235"/>
      <c r="C41" s="1265"/>
      <c r="D41" s="1266"/>
      <c r="E41" s="1249"/>
      <c r="F41" s="1237"/>
      <c r="G41" s="1244"/>
      <c r="H41" s="1161"/>
      <c r="I41" s="1245"/>
      <c r="J41" s="1160"/>
      <c r="K41" s="1168"/>
      <c r="L41" s="1246"/>
      <c r="M41" s="1246"/>
      <c r="N41" s="1380"/>
      <c r="O41" s="1380"/>
      <c r="P41" s="1380"/>
      <c r="Q41" s="1250"/>
    </row>
    <row r="42" spans="1:17" x14ac:dyDescent="0.25">
      <c r="A42" s="1273"/>
      <c r="B42" s="1235"/>
      <c r="C42" s="1265"/>
      <c r="D42" s="1280"/>
      <c r="E42" s="1274"/>
      <c r="F42" s="1237"/>
      <c r="G42" s="1244"/>
      <c r="H42" s="1275"/>
      <c r="I42" s="1276"/>
      <c r="J42" s="1243"/>
      <c r="K42" s="1277"/>
      <c r="L42" s="1278"/>
      <c r="M42" s="1278"/>
      <c r="N42" s="1380"/>
      <c r="O42" s="1380"/>
      <c r="P42" s="1380"/>
      <c r="Q42" s="1282"/>
    </row>
    <row r="43" spans="1:17" x14ac:dyDescent="0.25">
      <c r="A43" s="1204"/>
      <c r="B43" s="1235"/>
      <c r="C43" s="1265"/>
      <c r="D43" s="1265"/>
      <c r="E43" s="1249"/>
      <c r="F43" s="1237"/>
      <c r="G43" s="1244"/>
      <c r="H43" s="1161"/>
      <c r="I43" s="1245"/>
      <c r="J43" s="1160"/>
      <c r="K43" s="1168"/>
      <c r="L43" s="1246"/>
      <c r="M43" s="1246"/>
      <c r="N43" s="1380"/>
      <c r="O43" s="1380"/>
      <c r="P43" s="1380"/>
      <c r="Q43" s="1162"/>
    </row>
    <row r="44" spans="1:17" x14ac:dyDescent="0.25">
      <c r="A44" s="1204"/>
      <c r="B44" s="1235"/>
      <c r="C44" s="1265"/>
      <c r="D44" s="1265"/>
      <c r="E44" s="1249"/>
      <c r="F44" s="1237"/>
      <c r="G44" s="1244"/>
      <c r="H44" s="1161"/>
      <c r="I44" s="1245"/>
      <c r="J44" s="1160"/>
      <c r="K44" s="1168"/>
      <c r="L44" s="1246"/>
      <c r="M44" s="1246"/>
      <c r="N44" s="1380"/>
      <c r="O44" s="1380"/>
      <c r="P44" s="1380"/>
      <c r="Q44" s="1162"/>
    </row>
    <row r="45" spans="1:17" x14ac:dyDescent="0.25">
      <c r="A45" s="1204"/>
      <c r="B45" s="1235"/>
      <c r="C45" s="1265"/>
      <c r="D45" s="1265"/>
      <c r="E45" s="1249"/>
      <c r="F45" s="1237"/>
      <c r="G45" s="1244"/>
      <c r="H45" s="1161"/>
      <c r="I45" s="1245"/>
      <c r="J45" s="1160"/>
      <c r="K45" s="1168"/>
      <c r="L45" s="1246"/>
      <c r="M45" s="1246"/>
      <c r="N45" s="1380"/>
      <c r="O45" s="1380"/>
      <c r="P45" s="1380"/>
      <c r="Q45" s="1251"/>
    </row>
    <row r="46" spans="1:17" x14ac:dyDescent="0.25">
      <c r="A46" s="1204"/>
      <c r="B46" s="1235"/>
      <c r="C46" s="1265"/>
      <c r="D46" s="1265"/>
      <c r="E46" s="1249"/>
      <c r="F46" s="1237"/>
      <c r="G46" s="1244"/>
      <c r="H46" s="1161"/>
      <c r="I46" s="1245"/>
      <c r="J46" s="1160"/>
      <c r="K46" s="1168"/>
      <c r="L46" s="1246"/>
      <c r="M46" s="1246"/>
      <c r="N46" s="1380"/>
      <c r="O46" s="1380"/>
      <c r="P46" s="1380"/>
      <c r="Q46" s="1251"/>
    </row>
    <row r="47" spans="1:17" x14ac:dyDescent="0.25">
      <c r="A47" s="1204"/>
      <c r="B47" s="1235"/>
      <c r="C47" s="1265"/>
      <c r="D47" s="1265"/>
      <c r="E47" s="1249"/>
      <c r="F47" s="1237"/>
      <c r="G47" s="1244"/>
      <c r="H47" s="1161"/>
      <c r="I47" s="1245"/>
      <c r="J47" s="1160"/>
      <c r="K47" s="1168"/>
      <c r="L47" s="1246"/>
      <c r="M47" s="1246"/>
      <c r="N47" s="1380"/>
      <c r="O47" s="1380"/>
      <c r="P47" s="1380"/>
      <c r="Q47" s="1251"/>
    </row>
    <row r="48" spans="1:17" x14ac:dyDescent="0.25">
      <c r="A48" s="1273"/>
      <c r="B48" s="1235"/>
      <c r="C48" s="1265"/>
      <c r="D48" s="1266"/>
      <c r="E48" s="1274"/>
      <c r="F48" s="1237"/>
      <c r="G48" s="1244"/>
      <c r="H48" s="1275"/>
      <c r="I48" s="1276"/>
      <c r="J48" s="1243"/>
      <c r="K48" s="1277"/>
      <c r="L48" s="1278"/>
      <c r="M48" s="1278"/>
      <c r="N48" s="1380"/>
      <c r="O48" s="1380"/>
      <c r="P48" s="1380"/>
      <c r="Q48" s="1279"/>
    </row>
    <row r="49" spans="1:17" x14ac:dyDescent="0.25">
      <c r="A49" s="1204"/>
      <c r="B49" s="1235"/>
      <c r="C49" s="1265"/>
      <c r="D49" s="1266"/>
      <c r="E49" s="1249"/>
      <c r="F49" s="1237"/>
      <c r="G49" s="1244"/>
      <c r="H49" s="1161"/>
      <c r="I49" s="1245"/>
      <c r="J49" s="1160"/>
      <c r="K49" s="1168"/>
      <c r="L49" s="1246"/>
      <c r="M49" s="1246"/>
      <c r="N49" s="1380"/>
      <c r="O49" s="1380"/>
      <c r="P49" s="1380"/>
      <c r="Q49" s="1162"/>
    </row>
    <row r="50" spans="1:17" x14ac:dyDescent="0.25">
      <c r="A50" s="1204"/>
      <c r="B50" s="1235"/>
      <c r="C50" s="1265"/>
      <c r="D50" s="1266"/>
      <c r="E50" s="1249"/>
      <c r="F50" s="1237"/>
      <c r="G50" s="1244"/>
      <c r="H50" s="1161"/>
      <c r="I50" s="1245"/>
      <c r="J50" s="1160"/>
      <c r="K50" s="1168"/>
      <c r="L50" s="1246"/>
      <c r="M50" s="1246"/>
      <c r="N50" s="1380"/>
      <c r="O50" s="1380"/>
      <c r="P50" s="1380"/>
      <c r="Q50" s="1407"/>
    </row>
    <row r="51" spans="1:17" x14ac:dyDescent="0.25">
      <c r="A51" s="1204"/>
      <c r="B51" s="1235"/>
      <c r="C51" s="1265"/>
      <c r="D51" s="1266"/>
      <c r="E51" s="1249"/>
      <c r="F51" s="1237"/>
      <c r="G51" s="1244"/>
      <c r="H51" s="1161"/>
      <c r="I51" s="1245"/>
      <c r="J51" s="1160"/>
      <c r="K51" s="1168"/>
      <c r="L51" s="1246"/>
      <c r="M51" s="1246"/>
      <c r="N51" s="1380"/>
      <c r="O51" s="1380"/>
      <c r="P51" s="1380"/>
      <c r="Q51" s="1251"/>
    </row>
    <row r="52" spans="1:17" x14ac:dyDescent="0.25">
      <c r="A52" s="1204"/>
      <c r="B52" s="1235"/>
      <c r="C52" s="1265"/>
      <c r="D52" s="1266"/>
      <c r="E52" s="1249"/>
      <c r="F52" s="1237"/>
      <c r="G52" s="1244"/>
      <c r="H52" s="1161"/>
      <c r="I52" s="1245"/>
      <c r="J52" s="1160"/>
      <c r="K52" s="1168"/>
      <c r="L52" s="1246"/>
      <c r="M52" s="1246"/>
      <c r="N52" s="1380"/>
      <c r="O52" s="1380"/>
      <c r="P52" s="1380"/>
      <c r="Q52" s="1251"/>
    </row>
    <row r="53" spans="1:17" x14ac:dyDescent="0.25">
      <c r="A53" s="1204"/>
      <c r="B53" s="1235"/>
      <c r="C53" s="1265"/>
      <c r="D53" s="1266"/>
      <c r="E53" s="1249"/>
      <c r="F53" s="1237"/>
      <c r="G53" s="1244"/>
      <c r="H53" s="1161"/>
      <c r="I53" s="1245"/>
      <c r="J53" s="1160"/>
      <c r="K53" s="1168"/>
      <c r="L53" s="1246"/>
      <c r="M53" s="1246"/>
      <c r="N53" s="1380"/>
      <c r="O53" s="1380"/>
      <c r="P53" s="1380"/>
      <c r="Q53" s="1162"/>
    </row>
    <row r="54" spans="1:17" x14ac:dyDescent="0.25">
      <c r="A54" s="1273"/>
      <c r="B54" s="1235"/>
      <c r="C54" s="1265"/>
      <c r="D54" s="1280"/>
      <c r="E54" s="1274"/>
      <c r="F54" s="1237"/>
      <c r="G54" s="1244"/>
      <c r="H54" s="1275"/>
      <c r="I54" s="1276"/>
      <c r="J54" s="1243"/>
      <c r="K54" s="1277"/>
      <c r="L54" s="1278"/>
      <c r="M54" s="1278"/>
      <c r="N54" s="1380"/>
      <c r="O54" s="1380"/>
      <c r="P54" s="1380"/>
      <c r="Q54" s="1281"/>
    </row>
    <row r="55" spans="1:17" x14ac:dyDescent="0.25">
      <c r="A55" s="1204"/>
      <c r="B55" s="1235"/>
      <c r="C55" s="1265"/>
      <c r="D55" s="1266"/>
      <c r="E55" s="1249"/>
      <c r="F55" s="1237"/>
      <c r="G55" s="1244"/>
      <c r="H55" s="1161"/>
      <c r="I55" s="1245"/>
      <c r="J55" s="1160"/>
      <c r="K55" s="1168"/>
      <c r="L55" s="1246"/>
      <c r="M55" s="1246"/>
      <c r="N55" s="1380"/>
      <c r="O55" s="1380"/>
      <c r="P55" s="1380"/>
      <c r="Q55" s="1162"/>
    </row>
    <row r="56" spans="1:17" x14ac:dyDescent="0.25">
      <c r="A56" s="1204"/>
      <c r="B56" s="1235"/>
      <c r="C56" s="1265"/>
      <c r="D56" s="1266"/>
      <c r="E56" s="1249"/>
      <c r="F56" s="1237"/>
      <c r="G56" s="1244"/>
      <c r="H56" s="1161"/>
      <c r="I56" s="1245"/>
      <c r="J56" s="1160"/>
      <c r="K56" s="1168"/>
      <c r="L56" s="1246"/>
      <c r="M56" s="1246"/>
      <c r="N56" s="1380"/>
      <c r="O56" s="1380"/>
      <c r="P56" s="1380"/>
      <c r="Q56" s="1251"/>
    </row>
    <row r="57" spans="1:17" x14ac:dyDescent="0.25">
      <c r="A57" s="1204"/>
      <c r="B57" s="1235"/>
      <c r="C57" s="1265"/>
      <c r="D57" s="1266"/>
      <c r="E57" s="1249"/>
      <c r="F57" s="1237"/>
      <c r="G57" s="1244"/>
      <c r="H57" s="1161"/>
      <c r="I57" s="1245"/>
      <c r="J57" s="1160"/>
      <c r="K57" s="1168"/>
      <c r="L57" s="1246"/>
      <c r="M57" s="1246"/>
      <c r="N57" s="1380"/>
      <c r="O57" s="1380"/>
      <c r="P57" s="1380"/>
      <c r="Q57" s="1251"/>
    </row>
    <row r="58" spans="1:17" x14ac:dyDescent="0.25">
      <c r="A58" s="1204"/>
      <c r="B58" s="1235"/>
      <c r="C58" s="1265"/>
      <c r="D58" s="1266"/>
      <c r="E58" s="1249"/>
      <c r="F58" s="1237"/>
      <c r="G58" s="1244"/>
      <c r="H58" s="1161"/>
      <c r="I58" s="1245"/>
      <c r="J58" s="1160"/>
      <c r="K58" s="1168"/>
      <c r="L58" s="1246"/>
      <c r="M58" s="1246"/>
      <c r="N58" s="1380"/>
      <c r="O58" s="1380"/>
      <c r="P58" s="1380"/>
      <c r="Q58" s="1251"/>
    </row>
    <row r="59" spans="1:17" ht="15.75" thickBot="1" x14ac:dyDescent="0.3">
      <c r="A59" s="1253"/>
      <c r="B59" s="1254"/>
      <c r="C59" s="1267"/>
      <c r="D59" s="1268"/>
      <c r="E59" s="1255"/>
      <c r="F59" s="1256"/>
      <c r="G59" s="1257"/>
      <c r="H59" s="1258"/>
      <c r="I59" s="1259"/>
      <c r="J59" s="1260"/>
      <c r="K59" s="1261"/>
      <c r="L59" s="1246"/>
      <c r="M59" s="1246"/>
      <c r="N59" s="1376"/>
      <c r="O59" s="1409"/>
      <c r="P59" s="1409"/>
      <c r="Q59" s="1262"/>
    </row>
    <row r="60" spans="1:17" ht="17.100000000000001" customHeight="1" x14ac:dyDescent="0.25">
      <c r="A60" s="2245" t="s">
        <v>644</v>
      </c>
      <c r="B60" s="2246"/>
      <c r="C60" s="2246"/>
      <c r="D60" s="2246"/>
      <c r="E60" s="2247"/>
      <c r="F60" s="1263" t="s">
        <v>729</v>
      </c>
      <c r="G60" s="1269"/>
      <c r="H60" s="1183">
        <f>SUMIF($F$17:$F$59,$F$60,H17:H59)</f>
        <v>0</v>
      </c>
      <c r="I60" s="1183">
        <f>SUMIF($F$17:$F$59,$F$60,I17:I59)</f>
        <v>0</v>
      </c>
      <c r="J60" s="1183">
        <f>SUMIF($F$17:$F$59,$F$60,J17:J59)</f>
        <v>2</v>
      </c>
      <c r="K60" s="1183">
        <f>SUMIF($F$17:$F$59,$F$60,K17:K59)</f>
        <v>0</v>
      </c>
      <c r="L60" s="1184">
        <f>ROUNDUP(SUMIF($F$17:$F$59,$F$60,L17:L59),2)</f>
        <v>0.04</v>
      </c>
      <c r="M60" s="1184">
        <f>ROUNDUP(SUMIF($F$17:$F$59,$F$60,M17:M59),2)</f>
        <v>0.02</v>
      </c>
      <c r="N60" s="1373">
        <f>SUM(N17:N59)</f>
        <v>2</v>
      </c>
      <c r="O60" s="1373"/>
      <c r="P60" s="1373"/>
      <c r="Q60" s="1264"/>
    </row>
    <row r="61" spans="1:17" ht="17.100000000000001" customHeight="1" x14ac:dyDescent="0.25">
      <c r="A61" s="2274" t="s">
        <v>644</v>
      </c>
      <c r="B61" s="2275"/>
      <c r="C61" s="2275"/>
      <c r="D61" s="2275"/>
      <c r="E61" s="2276"/>
      <c r="F61" s="1420" t="s">
        <v>730</v>
      </c>
      <c r="G61" s="1421">
        <v>1007</v>
      </c>
      <c r="H61" s="1417"/>
      <c r="I61" s="1417"/>
      <c r="J61" s="1417"/>
      <c r="K61" s="1417"/>
      <c r="L61" s="1419">
        <f>SUM(L20:L24)</f>
        <v>15.012</v>
      </c>
      <c r="M61" s="1419">
        <f>SUM(M20:M24)</f>
        <v>7.5060000000000002</v>
      </c>
      <c r="N61" s="1422"/>
      <c r="O61" s="1422">
        <f>SUM(O20:O24)</f>
        <v>3.4000000000000002E-2</v>
      </c>
      <c r="P61" s="1422">
        <f>SUM(P20:P26)</f>
        <v>1.7000000000000001E-2</v>
      </c>
      <c r="Q61" s="1423"/>
    </row>
    <row r="62" spans="1:17" ht="17.100000000000001" customHeight="1" x14ac:dyDescent="0.25">
      <c r="A62" s="2251" t="s">
        <v>663</v>
      </c>
      <c r="B62" s="2252"/>
      <c r="C62" s="2252"/>
      <c r="D62" s="2252"/>
      <c r="E62" s="2252"/>
      <c r="F62" s="2253"/>
      <c r="G62" s="1270">
        <f t="shared" ref="G62:N62" si="0">SUM(G17:G59)</f>
        <v>991</v>
      </c>
      <c r="H62" s="1247">
        <f t="shared" si="0"/>
        <v>0</v>
      </c>
      <c r="I62" s="1247">
        <f t="shared" si="0"/>
        <v>0</v>
      </c>
      <c r="J62" s="1247">
        <f t="shared" si="0"/>
        <v>991</v>
      </c>
      <c r="K62" s="1247">
        <f t="shared" si="0"/>
        <v>0</v>
      </c>
      <c r="L62" s="1242">
        <f t="shared" si="0"/>
        <v>15.046000000000001</v>
      </c>
      <c r="M62" s="1242">
        <v>7.53</v>
      </c>
      <c r="N62" s="1377">
        <f t="shared" si="0"/>
        <v>2</v>
      </c>
      <c r="O62" s="1424">
        <f t="shared" ref="O62" si="1">SUM(O21:O25)</f>
        <v>3.4000000000000002E-2</v>
      </c>
      <c r="P62" s="1424">
        <f t="shared" ref="P62" si="2">SUM(P21:P27)</f>
        <v>1.7000000000000001E-2</v>
      </c>
      <c r="Q62" s="1252"/>
    </row>
    <row r="63" spans="1:17" ht="27.75" customHeight="1" x14ac:dyDescent="0.25">
      <c r="A63" s="2248" t="s">
        <v>10</v>
      </c>
      <c r="B63" s="2249"/>
      <c r="C63" s="2249"/>
      <c r="D63" s="2249"/>
      <c r="E63" s="2249"/>
      <c r="F63" s="2250"/>
      <c r="G63" s="1271">
        <f>G62</f>
        <v>991</v>
      </c>
      <c r="H63" s="2244">
        <f>H62+I62+J62+K62</f>
        <v>991</v>
      </c>
      <c r="I63" s="2244"/>
      <c r="J63" s="2244"/>
      <c r="K63" s="2244"/>
      <c r="L63" s="1272">
        <f t="shared" ref="L63:M63" si="3">L62</f>
        <v>15.046000000000001</v>
      </c>
      <c r="M63" s="1272">
        <f t="shared" si="3"/>
        <v>7.53</v>
      </c>
      <c r="N63" s="1374">
        <f>SUM(N17:N59)</f>
        <v>2</v>
      </c>
      <c r="O63" s="1425">
        <f>SUM(O20:O26)</f>
        <v>3.4000000000000002E-2</v>
      </c>
      <c r="P63" s="1425">
        <f>SUM(P20:P28)</f>
        <v>1.7000000000000001E-2</v>
      </c>
      <c r="Q63" s="1284"/>
    </row>
  </sheetData>
  <mergeCells count="29">
    <mergeCell ref="G2:G15"/>
    <mergeCell ref="H2:K2"/>
    <mergeCell ref="H3:I3"/>
    <mergeCell ref="L1:N1"/>
    <mergeCell ref="N3:N15"/>
    <mergeCell ref="L2:M2"/>
    <mergeCell ref="L3:L15"/>
    <mergeCell ref="M3:M15"/>
    <mergeCell ref="Q1:Q15"/>
    <mergeCell ref="O1:P1"/>
    <mergeCell ref="O2:P2"/>
    <mergeCell ref="O3:O15"/>
    <mergeCell ref="P3:P15"/>
    <mergeCell ref="H63:K63"/>
    <mergeCell ref="A60:E60"/>
    <mergeCell ref="A63:F63"/>
    <mergeCell ref="A62:F62"/>
    <mergeCell ref="E1:E15"/>
    <mergeCell ref="B1:B16"/>
    <mergeCell ref="C1:D14"/>
    <mergeCell ref="F1:F15"/>
    <mergeCell ref="G1:K1"/>
    <mergeCell ref="J3:K3"/>
    <mergeCell ref="H4:H15"/>
    <mergeCell ref="I4:I15"/>
    <mergeCell ref="A61:E61"/>
    <mergeCell ref="J4:J15"/>
    <mergeCell ref="K4:K15"/>
    <mergeCell ref="A1:A1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517</v>
      </c>
      <c r="C1" s="715" t="s">
        <v>518</v>
      </c>
    </row>
    <row r="2" spans="1:30" ht="13.5" thickBot="1" x14ac:dyDescent="0.25">
      <c r="A2" s="715" t="s">
        <v>588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519</v>
      </c>
      <c r="N6" s="1051"/>
    </row>
    <row r="7" spans="1:30" ht="13.5" thickBot="1" x14ac:dyDescent="0.25"/>
    <row r="8" spans="1:30" ht="13.5" thickBot="1" x14ac:dyDescent="0.25">
      <c r="B8" s="715" t="s">
        <v>520</v>
      </c>
      <c r="H8" s="1048">
        <f>D5</f>
        <v>13.120000000000001</v>
      </c>
      <c r="S8" s="1048"/>
    </row>
    <row r="9" spans="1:30" x14ac:dyDescent="0.2">
      <c r="B9" s="715" t="s">
        <v>584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521</v>
      </c>
    </row>
    <row r="13" spans="1:30" x14ac:dyDescent="0.2">
      <c r="D13" s="1053" t="s">
        <v>522</v>
      </c>
      <c r="G13" s="1052">
        <f>ROUND(H9*1.5,0)</f>
        <v>39</v>
      </c>
      <c r="H13" s="715" t="s">
        <v>523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524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525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526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527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528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301" t="s">
        <v>529</v>
      </c>
      <c r="E23" s="2301"/>
      <c r="F23" s="2301"/>
      <c r="G23" s="1052">
        <f>ROUND(H8/2*4,0)+1</f>
        <v>27</v>
      </c>
      <c r="K23" s="1068"/>
      <c r="O23" s="2301"/>
      <c r="P23" s="2301"/>
      <c r="Q23" s="2301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301" t="s">
        <v>530</v>
      </c>
      <c r="E24" s="2301"/>
      <c r="F24" s="2301"/>
      <c r="G24" s="1054">
        <v>0</v>
      </c>
      <c r="K24" s="1068"/>
      <c r="O24" s="2301"/>
      <c r="P24" s="2301"/>
      <c r="Q24" s="2301"/>
      <c r="R24" s="1054"/>
      <c r="Z24" s="1055"/>
      <c r="AA24" s="1055"/>
      <c r="AB24" s="1055"/>
      <c r="AC24" s="1060"/>
      <c r="AD24" s="1055"/>
    </row>
    <row r="25" spans="2:31" x14ac:dyDescent="0.2">
      <c r="B25" s="2299" t="s">
        <v>531</v>
      </c>
      <c r="C25" s="2299"/>
      <c r="D25" s="2299"/>
      <c r="E25" s="2299"/>
      <c r="F25" s="2299"/>
      <c r="G25" s="1052">
        <f>SUM(G23:G24)</f>
        <v>27</v>
      </c>
      <c r="K25" s="1064"/>
      <c r="M25" s="2299"/>
      <c r="N25" s="2299"/>
      <c r="O25" s="2299"/>
      <c r="P25" s="2299"/>
      <c r="Q25" s="2299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532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299" t="s">
        <v>533</v>
      </c>
      <c r="C28" s="2299"/>
      <c r="D28" s="2299"/>
      <c r="E28" s="2299"/>
      <c r="F28" s="2299"/>
      <c r="G28" s="1052">
        <f>MROUND(H8*10,10)</f>
        <v>130</v>
      </c>
      <c r="H28" s="715" t="s">
        <v>534</v>
      </c>
      <c r="J28" s="1064"/>
      <c r="K28" s="1064"/>
      <c r="M28" s="2299"/>
      <c r="N28" s="2299"/>
      <c r="O28" s="2299"/>
      <c r="P28" s="2299"/>
      <c r="Q28" s="2299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302" t="s">
        <v>535</v>
      </c>
      <c r="C31" s="2302"/>
      <c r="D31" s="2302"/>
      <c r="E31" s="2302"/>
      <c r="F31" s="2302"/>
      <c r="M31" s="2302"/>
      <c r="N31" s="2302"/>
      <c r="O31" s="2302"/>
      <c r="P31" s="2302"/>
      <c r="Q31" s="2302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536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299" t="s">
        <v>537</v>
      </c>
      <c r="C33" s="2299"/>
      <c r="D33" s="2299"/>
      <c r="E33" s="2299"/>
      <c r="F33" s="2299"/>
      <c r="G33" s="1052">
        <f>MROUND(H9*5,5)</f>
        <v>130</v>
      </c>
      <c r="H33" s="715" t="s">
        <v>538</v>
      </c>
      <c r="M33" s="2299"/>
      <c r="N33" s="2299"/>
      <c r="O33" s="2299"/>
      <c r="P33" s="2299"/>
      <c r="Q33" s="2299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539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299" t="s">
        <v>540</v>
      </c>
      <c r="C36" s="2299"/>
      <c r="D36" s="2299"/>
      <c r="E36" s="2299"/>
      <c r="F36" s="2299"/>
      <c r="G36" s="1052">
        <f>MROUND(H8*10,5)</f>
        <v>130</v>
      </c>
      <c r="H36" s="715" t="s">
        <v>538</v>
      </c>
      <c r="M36" s="2299"/>
      <c r="N36" s="2299"/>
      <c r="O36" s="2299"/>
      <c r="P36" s="2299"/>
      <c r="Q36" s="2299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541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299" t="s">
        <v>542</v>
      </c>
      <c r="C43" s="2299"/>
      <c r="D43" s="2299"/>
      <c r="E43" s="2299"/>
      <c r="F43" s="2299"/>
      <c r="G43" s="1052">
        <f>B44*F9</f>
        <v>25.3</v>
      </c>
      <c r="H43" s="715" t="s">
        <v>64</v>
      </c>
      <c r="M43" s="2299"/>
      <c r="N43" s="2299"/>
      <c r="O43" s="2299"/>
      <c r="P43" s="2299"/>
      <c r="Q43" s="2299"/>
      <c r="R43" s="1052"/>
    </row>
    <row r="44" spans="2:31" x14ac:dyDescent="0.2">
      <c r="B44" s="1063">
        <v>12.65</v>
      </c>
      <c r="C44" s="715" t="s">
        <v>543</v>
      </c>
      <c r="M44" s="1063"/>
    </row>
    <row r="46" spans="2:31" x14ac:dyDescent="0.2">
      <c r="B46" s="2299" t="s">
        <v>556</v>
      </c>
      <c r="C46" s="2299"/>
      <c r="D46" s="2299"/>
      <c r="E46" s="2299"/>
      <c r="F46" s="2299"/>
      <c r="G46" s="1052">
        <f>B47*F9</f>
        <v>0</v>
      </c>
      <c r="H46" s="715" t="s">
        <v>72</v>
      </c>
      <c r="M46" s="2299"/>
      <c r="N46" s="2299"/>
      <c r="O46" s="2299"/>
      <c r="P46" s="2299"/>
      <c r="Q46" s="2299"/>
      <c r="R46" s="1052"/>
    </row>
    <row r="47" spans="2:31" x14ac:dyDescent="0.2">
      <c r="B47" s="1063">
        <v>0</v>
      </c>
      <c r="C47" s="715" t="s">
        <v>543</v>
      </c>
      <c r="M47" s="1063"/>
    </row>
    <row r="48" spans="2:31" x14ac:dyDescent="0.2">
      <c r="B48" s="2299" t="s">
        <v>557</v>
      </c>
      <c r="C48" s="2299"/>
      <c r="D48" s="2299"/>
      <c r="E48" s="2299"/>
      <c r="F48" s="2299"/>
      <c r="G48" s="1056">
        <f>B49*F9</f>
        <v>380</v>
      </c>
      <c r="H48" s="715" t="s">
        <v>72</v>
      </c>
      <c r="M48" s="2299"/>
      <c r="N48" s="2299"/>
      <c r="O48" s="2299"/>
      <c r="P48" s="2299"/>
      <c r="Q48" s="2299"/>
      <c r="R48" s="1056"/>
    </row>
    <row r="49" spans="1:18" x14ac:dyDescent="0.2">
      <c r="B49" s="1065">
        <v>190</v>
      </c>
      <c r="C49" s="715" t="s">
        <v>543</v>
      </c>
      <c r="M49" s="1065"/>
    </row>
    <row r="50" spans="1:18" x14ac:dyDescent="0.2">
      <c r="A50" s="2299" t="s">
        <v>558</v>
      </c>
      <c r="B50" s="2299"/>
      <c r="C50" s="2299"/>
      <c r="D50" s="2299"/>
      <c r="E50" s="2299"/>
      <c r="F50" s="2299"/>
      <c r="G50" s="1061">
        <f>(B51*G51/5280)+C52</f>
        <v>0.56818181818181823</v>
      </c>
      <c r="H50" s="715" t="s">
        <v>64</v>
      </c>
      <c r="L50" s="2299"/>
      <c r="M50" s="2299"/>
      <c r="N50" s="2299"/>
      <c r="O50" s="2299"/>
      <c r="P50" s="2299"/>
      <c r="Q50" s="2299"/>
      <c r="R50" s="1061"/>
    </row>
    <row r="51" spans="1:18" ht="15" customHeight="1" x14ac:dyDescent="0.2">
      <c r="B51" s="715">
        <v>750</v>
      </c>
      <c r="C51" s="715" t="s">
        <v>559</v>
      </c>
      <c r="G51" s="715">
        <v>4</v>
      </c>
    </row>
    <row r="52" spans="1:18" x14ac:dyDescent="0.2">
      <c r="A52" s="715" t="s">
        <v>560</v>
      </c>
      <c r="B52" s="715" t="s">
        <v>561</v>
      </c>
      <c r="C52" s="1063">
        <v>0</v>
      </c>
      <c r="N52" s="1063"/>
    </row>
    <row r="53" spans="1:18" x14ac:dyDescent="0.2">
      <c r="A53" s="2299" t="s">
        <v>562</v>
      </c>
      <c r="B53" s="2299"/>
      <c r="C53" s="2299"/>
      <c r="D53" s="2299"/>
      <c r="E53" s="2299"/>
      <c r="F53" s="2299"/>
      <c r="G53" s="1052">
        <f>(B54*G54)+K45</f>
        <v>2640</v>
      </c>
      <c r="H53" s="715" t="s">
        <v>72</v>
      </c>
      <c r="L53" s="2299"/>
      <c r="M53" s="2299"/>
      <c r="N53" s="2299"/>
      <c r="O53" s="2299"/>
      <c r="P53" s="2299"/>
      <c r="Q53" s="2299"/>
      <c r="R53" s="1052"/>
    </row>
    <row r="54" spans="1:18" x14ac:dyDescent="0.2">
      <c r="B54" s="715">
        <v>660</v>
      </c>
      <c r="C54" s="715" t="s">
        <v>563</v>
      </c>
      <c r="G54" s="715">
        <v>4</v>
      </c>
    </row>
    <row r="55" spans="1:18" x14ac:dyDescent="0.2">
      <c r="A55" s="715" t="s">
        <v>560</v>
      </c>
      <c r="B55" s="1063">
        <v>0</v>
      </c>
      <c r="M55" s="1063"/>
    </row>
    <row r="61" spans="1:18" x14ac:dyDescent="0.2">
      <c r="B61" s="715" t="s">
        <v>564</v>
      </c>
    </row>
    <row r="62" spans="1:18" x14ac:dyDescent="0.2">
      <c r="B62" s="715" t="s">
        <v>565</v>
      </c>
      <c r="D62" s="1054">
        <v>6</v>
      </c>
      <c r="E62" s="715" t="s">
        <v>566</v>
      </c>
      <c r="G62" s="1054">
        <v>2</v>
      </c>
      <c r="O62" s="1054"/>
      <c r="R62" s="1054"/>
    </row>
    <row r="63" spans="1:18" x14ac:dyDescent="0.2">
      <c r="B63" s="715" t="s">
        <v>567</v>
      </c>
      <c r="D63" s="1054">
        <v>0</v>
      </c>
      <c r="O63" s="1054"/>
    </row>
    <row r="64" spans="1:18" x14ac:dyDescent="0.2">
      <c r="A64" s="2299" t="s">
        <v>568</v>
      </c>
      <c r="B64" s="2299"/>
      <c r="C64" s="2299"/>
      <c r="D64" s="2299"/>
      <c r="E64" s="2299"/>
      <c r="F64" s="2299"/>
      <c r="G64" s="1052">
        <f>(D62*G62)+D63</f>
        <v>12</v>
      </c>
      <c r="H64" s="715" t="s">
        <v>569</v>
      </c>
      <c r="L64" s="2299"/>
      <c r="M64" s="2299"/>
      <c r="N64" s="2299"/>
      <c r="O64" s="2299"/>
      <c r="P64" s="2299"/>
      <c r="Q64" s="2299"/>
      <c r="R64" s="1052"/>
    </row>
    <row r="65" spans="1:18" ht="18.75" x14ac:dyDescent="0.3">
      <c r="C65" s="2300"/>
      <c r="D65" s="2300"/>
      <c r="E65" s="2300"/>
      <c r="F65" s="2300"/>
      <c r="N65" s="2300"/>
      <c r="O65" s="2300"/>
      <c r="P65" s="2300"/>
      <c r="Q65" s="2300"/>
    </row>
    <row r="66" spans="1:18" x14ac:dyDescent="0.2">
      <c r="A66" s="715" t="s">
        <v>570</v>
      </c>
      <c r="B66" s="2299" t="s">
        <v>571</v>
      </c>
      <c r="C66" s="2299"/>
      <c r="D66" s="2299"/>
      <c r="E66" s="2299"/>
      <c r="F66" s="2299"/>
      <c r="G66" s="1052">
        <v>0</v>
      </c>
      <c r="H66" s="715" t="s">
        <v>151</v>
      </c>
      <c r="I66" s="715" t="s">
        <v>572</v>
      </c>
      <c r="M66" s="2299"/>
      <c r="N66" s="2299"/>
      <c r="O66" s="2299"/>
      <c r="P66" s="2299"/>
      <c r="Q66" s="2299"/>
      <c r="R66" s="1052"/>
    </row>
    <row r="67" spans="1:18" x14ac:dyDescent="0.2">
      <c r="B67" s="715" t="s">
        <v>573</v>
      </c>
    </row>
    <row r="69" spans="1:18" x14ac:dyDescent="0.2">
      <c r="B69" s="2299" t="s">
        <v>574</v>
      </c>
      <c r="C69" s="2299"/>
      <c r="D69" s="2299"/>
      <c r="E69" s="2299"/>
      <c r="F69" s="2299"/>
      <c r="G69" s="1052">
        <f>4</f>
        <v>4</v>
      </c>
      <c r="H69" s="715" t="s">
        <v>151</v>
      </c>
      <c r="M69" s="2299"/>
      <c r="N69" s="2299"/>
      <c r="O69" s="2299"/>
      <c r="P69" s="2299"/>
      <c r="Q69" s="2299"/>
      <c r="R69" s="1052"/>
    </row>
    <row r="70" spans="1:18" x14ac:dyDescent="0.2">
      <c r="B70" s="715" t="s">
        <v>575</v>
      </c>
    </row>
    <row r="72" spans="1:18" x14ac:dyDescent="0.2">
      <c r="B72" s="2299" t="s">
        <v>544</v>
      </c>
      <c r="C72" s="2299"/>
      <c r="D72" s="2299"/>
      <c r="E72" s="2299"/>
      <c r="F72" s="2299"/>
      <c r="G72" s="1052">
        <f>G78</f>
        <v>12</v>
      </c>
      <c r="H72" s="715" t="s">
        <v>151</v>
      </c>
      <c r="M72" s="2299"/>
      <c r="N72" s="2299"/>
      <c r="O72" s="2299"/>
      <c r="P72" s="2299"/>
      <c r="Q72" s="2299"/>
      <c r="R72" s="1052"/>
    </row>
    <row r="73" spans="1:18" x14ac:dyDescent="0.2">
      <c r="A73" s="2299" t="s">
        <v>545</v>
      </c>
      <c r="B73" s="2299"/>
      <c r="C73" s="2299" t="s">
        <v>546</v>
      </c>
      <c r="D73" s="2299"/>
      <c r="E73" s="2299" t="s">
        <v>547</v>
      </c>
      <c r="F73" s="2299"/>
      <c r="G73" s="1052">
        <v>0</v>
      </c>
      <c r="L73" s="2299"/>
      <c r="M73" s="2299"/>
      <c r="N73" s="2299"/>
      <c r="O73" s="2299"/>
      <c r="P73" s="2299"/>
      <c r="Q73" s="2299"/>
      <c r="R73" s="1052"/>
    </row>
    <row r="74" spans="1:18" x14ac:dyDescent="0.2">
      <c r="B74" s="1064"/>
      <c r="C74" s="1064"/>
      <c r="D74" s="1064"/>
      <c r="E74" s="2299" t="s">
        <v>548</v>
      </c>
      <c r="F74" s="2299"/>
      <c r="G74" s="1052">
        <v>6</v>
      </c>
      <c r="M74" s="1064"/>
      <c r="N74" s="1064"/>
      <c r="O74" s="1064"/>
      <c r="P74" s="2299"/>
      <c r="Q74" s="2299"/>
      <c r="R74" s="1052"/>
    </row>
    <row r="75" spans="1:18" x14ac:dyDescent="0.2">
      <c r="A75" s="2299" t="s">
        <v>549</v>
      </c>
      <c r="B75" s="2299"/>
      <c r="C75" s="2299"/>
      <c r="D75" s="2299"/>
      <c r="E75" s="2299" t="s">
        <v>550</v>
      </c>
      <c r="F75" s="2299"/>
      <c r="G75" s="1052">
        <v>2</v>
      </c>
      <c r="L75" s="2299"/>
      <c r="M75" s="2299"/>
      <c r="N75" s="2299"/>
      <c r="O75" s="2299"/>
      <c r="P75" s="2299"/>
      <c r="Q75" s="2299"/>
      <c r="R75" s="1052"/>
    </row>
    <row r="76" spans="1:18" x14ac:dyDescent="0.2">
      <c r="B76" s="1064"/>
      <c r="C76" s="2299" t="s">
        <v>551</v>
      </c>
      <c r="D76" s="2299"/>
      <c r="E76" s="2299" t="s">
        <v>552</v>
      </c>
      <c r="F76" s="2299"/>
      <c r="G76" s="1052">
        <v>2</v>
      </c>
      <c r="M76" s="1064"/>
      <c r="N76" s="2299"/>
      <c r="O76" s="2299"/>
      <c r="P76" s="2299"/>
      <c r="Q76" s="2299"/>
      <c r="R76" s="1052"/>
    </row>
    <row r="77" spans="1:18" x14ac:dyDescent="0.2">
      <c r="B77" s="1064"/>
      <c r="C77" s="2299" t="s">
        <v>553</v>
      </c>
      <c r="D77" s="2299"/>
      <c r="E77" s="2299" t="s">
        <v>554</v>
      </c>
      <c r="F77" s="2299"/>
      <c r="G77" s="1052">
        <v>2</v>
      </c>
      <c r="M77" s="1064"/>
      <c r="N77" s="2299"/>
      <c r="O77" s="2299"/>
      <c r="P77" s="2299"/>
      <c r="Q77" s="2299"/>
      <c r="R77" s="1052"/>
    </row>
    <row r="78" spans="1:18" x14ac:dyDescent="0.2">
      <c r="E78" s="2299" t="s">
        <v>555</v>
      </c>
      <c r="F78" s="2299"/>
      <c r="G78" s="1052">
        <f>SUM(G73:G77)</f>
        <v>12</v>
      </c>
      <c r="P78" s="2299"/>
      <c r="Q78" s="2299"/>
      <c r="R78" s="1052"/>
    </row>
    <row r="80" spans="1:18" x14ac:dyDescent="0.2">
      <c r="A80" s="715" t="s">
        <v>576</v>
      </c>
      <c r="B80" s="715" t="s">
        <v>577</v>
      </c>
    </row>
    <row r="81" spans="1:18" x14ac:dyDescent="0.2">
      <c r="B81" s="1072">
        <f>H8</f>
        <v>13.120000000000001</v>
      </c>
      <c r="C81" s="715" t="s">
        <v>578</v>
      </c>
      <c r="F81" s="715">
        <f>ROUNDUP(H8/1,0)+1</f>
        <v>15</v>
      </c>
      <c r="M81" s="1054"/>
    </row>
    <row r="82" spans="1:18" x14ac:dyDescent="0.2">
      <c r="B82" s="715" t="s">
        <v>585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579</v>
      </c>
      <c r="F84" s="1052">
        <v>0</v>
      </c>
      <c r="Q84" s="1052"/>
    </row>
    <row r="85" spans="1:18" x14ac:dyDescent="0.2">
      <c r="B85" s="715" t="s">
        <v>580</v>
      </c>
      <c r="F85" s="1052">
        <v>0</v>
      </c>
      <c r="Q85" s="1052"/>
    </row>
    <row r="86" spans="1:18" x14ac:dyDescent="0.2">
      <c r="D86" s="715" t="s">
        <v>581</v>
      </c>
      <c r="F86" s="1052">
        <f>SUM(F82:F85)</f>
        <v>30</v>
      </c>
      <c r="Q86" s="1052"/>
    </row>
    <row r="87" spans="1:18" x14ac:dyDescent="0.2">
      <c r="B87" s="715" t="s">
        <v>565</v>
      </c>
      <c r="D87" s="1054">
        <v>6</v>
      </c>
      <c r="E87" s="715" t="s">
        <v>566</v>
      </c>
      <c r="G87" s="1054">
        <f>F82+F84+F85</f>
        <v>30</v>
      </c>
      <c r="O87" s="1054"/>
      <c r="R87" s="1054"/>
    </row>
    <row r="88" spans="1:18" x14ac:dyDescent="0.2">
      <c r="B88" s="715" t="s">
        <v>567</v>
      </c>
      <c r="D88" s="1054">
        <v>0</v>
      </c>
      <c r="O88" s="1054"/>
    </row>
    <row r="89" spans="1:18" x14ac:dyDescent="0.2">
      <c r="A89" s="2299" t="s">
        <v>582</v>
      </c>
      <c r="B89" s="2299"/>
      <c r="C89" s="2299"/>
      <c r="D89" s="2299"/>
      <c r="E89" s="2299"/>
      <c r="F89" s="2299"/>
      <c r="G89" s="1052">
        <f>ROUNDUP(D87*G87,0)+D88</f>
        <v>180</v>
      </c>
      <c r="H89" s="715" t="s">
        <v>569</v>
      </c>
      <c r="L89" s="2299"/>
      <c r="M89" s="2299"/>
      <c r="N89" s="2299"/>
      <c r="O89" s="2299"/>
      <c r="P89" s="2299"/>
      <c r="Q89" s="2299"/>
      <c r="R89" s="1052"/>
    </row>
    <row r="101" spans="4:18" ht="18.75" x14ac:dyDescent="0.3">
      <c r="D101" s="2300" t="s">
        <v>583</v>
      </c>
      <c r="E101" s="2300"/>
      <c r="F101" s="2300"/>
      <c r="G101" s="2300"/>
      <c r="O101" s="2300"/>
      <c r="P101" s="2300"/>
      <c r="Q101" s="2300"/>
      <c r="R101" s="2300"/>
    </row>
  </sheetData>
  <mergeCells count="60">
    <mergeCell ref="A50:F50"/>
    <mergeCell ref="B33:F33"/>
    <mergeCell ref="B36:F36"/>
    <mergeCell ref="B43:F43"/>
    <mergeCell ref="B46:F46"/>
    <mergeCell ref="B48:F48"/>
    <mergeCell ref="D23:F23"/>
    <mergeCell ref="D24:F24"/>
    <mergeCell ref="B25:F25"/>
    <mergeCell ref="B28:F28"/>
    <mergeCell ref="B31:F31"/>
    <mergeCell ref="E78:F78"/>
    <mergeCell ref="A89:F89"/>
    <mergeCell ref="A73:B73"/>
    <mergeCell ref="C73:D73"/>
    <mergeCell ref="E73:F73"/>
    <mergeCell ref="E74:F74"/>
    <mergeCell ref="A75:D75"/>
    <mergeCell ref="E75:F75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D3274-2952-4DF7-9EAB-10F2F0734057}">
  <sheetPr>
    <tabColor rgb="FF00B0F0"/>
    <pageSetUpPr fitToPage="1"/>
  </sheetPr>
  <dimension ref="A1:AQ85"/>
  <sheetViews>
    <sheetView zoomScale="80" zoomScaleNormal="80" workbookViewId="0">
      <selection activeCell="K22" sqref="K22"/>
    </sheetView>
  </sheetViews>
  <sheetFormatPr defaultColWidth="9.140625" defaultRowHeight="15" x14ac:dyDescent="0.25"/>
  <cols>
    <col min="1" max="1" width="5.85546875" customWidth="1"/>
    <col min="2" max="2" width="23" customWidth="1"/>
    <col min="3" max="3" width="15" customWidth="1"/>
    <col min="4" max="5" width="8.7109375" style="1292" customWidth="1"/>
    <col min="6" max="7" width="8.7109375" style="566" customWidth="1"/>
    <col min="8" max="9" width="10.7109375" style="1" customWidth="1"/>
    <col min="10" max="10" width="12.7109375" style="1293" customWidth="1"/>
    <col min="11" max="12" width="10.7109375" customWidth="1"/>
    <col min="13" max="13" width="11.85546875" customWidth="1"/>
    <col min="14" max="17" width="10.7109375" style="124" customWidth="1"/>
    <col min="18" max="18" width="75.42578125" style="1" customWidth="1"/>
    <col min="20" max="20" width="38.7109375" customWidth="1"/>
    <col min="21" max="21" width="41.28515625" customWidth="1"/>
    <col min="22" max="22" width="7.5703125" customWidth="1"/>
    <col min="23" max="23" width="6.7109375" customWidth="1"/>
    <col min="24" max="24" width="7.7109375" customWidth="1"/>
    <col min="25" max="25" width="8.42578125" customWidth="1"/>
    <col min="26" max="26" width="8.28515625" customWidth="1"/>
    <col min="27" max="36" width="9.140625" customWidth="1"/>
    <col min="37" max="39" width="10.7109375" customWidth="1"/>
    <col min="40" max="42" width="9.140625" customWidth="1"/>
    <col min="43" max="43" width="45.28515625" customWidth="1"/>
  </cols>
  <sheetData>
    <row r="1" spans="1:43" ht="20.25" customHeight="1" x14ac:dyDescent="0.25">
      <c r="A1" s="2306" t="s">
        <v>637</v>
      </c>
      <c r="B1" s="2316" t="s">
        <v>655</v>
      </c>
      <c r="C1" s="2316" t="s">
        <v>656</v>
      </c>
      <c r="D1" s="2308" t="s">
        <v>657</v>
      </c>
      <c r="E1" s="2310" t="s">
        <v>658</v>
      </c>
      <c r="F1" s="2312" t="s">
        <v>659</v>
      </c>
      <c r="G1" s="2318" t="s">
        <v>660</v>
      </c>
      <c r="H1" s="2312" t="s">
        <v>43</v>
      </c>
      <c r="I1" s="2321" t="s">
        <v>661</v>
      </c>
      <c r="J1" s="2334" t="s">
        <v>642</v>
      </c>
      <c r="K1" s="1332">
        <v>846</v>
      </c>
      <c r="L1" s="1332"/>
      <c r="M1" s="1332"/>
      <c r="N1" s="1332"/>
      <c r="O1" s="1313"/>
      <c r="P1" s="1313"/>
      <c r="Q1" s="1313"/>
      <c r="R1" s="2327" t="s">
        <v>112</v>
      </c>
      <c r="U1" s="1089"/>
      <c r="V1" s="694"/>
      <c r="W1" s="1090"/>
      <c r="X1" s="694"/>
      <c r="Y1" s="694"/>
      <c r="Z1" s="1090"/>
      <c r="AA1" s="566"/>
      <c r="AB1" s="566"/>
      <c r="AC1" s="566"/>
      <c r="AD1" s="566"/>
      <c r="AE1" s="694"/>
      <c r="AF1" s="694"/>
      <c r="AG1" s="694"/>
      <c r="AH1" s="694"/>
      <c r="AI1" s="694"/>
      <c r="AJ1" s="694"/>
      <c r="AK1" s="694"/>
      <c r="AL1" s="694"/>
      <c r="AM1" s="1"/>
      <c r="AN1" s="566"/>
      <c r="AO1" s="566"/>
      <c r="AP1" s="566"/>
      <c r="AQ1" s="1"/>
    </row>
    <row r="2" spans="1:43" ht="15.75" customHeight="1" x14ac:dyDescent="0.25">
      <c r="A2" s="2307"/>
      <c r="B2" s="2317"/>
      <c r="C2" s="2317"/>
      <c r="D2" s="2309"/>
      <c r="E2" s="2311"/>
      <c r="F2" s="2313"/>
      <c r="G2" s="2319"/>
      <c r="H2" s="2315"/>
      <c r="I2" s="2322"/>
      <c r="J2" s="2335"/>
      <c r="K2" s="2330" t="s">
        <v>725</v>
      </c>
      <c r="L2" s="2333"/>
      <c r="M2" s="2333"/>
      <c r="N2" s="2333"/>
      <c r="O2" s="2333"/>
      <c r="P2" s="2333"/>
      <c r="Q2" s="2333"/>
      <c r="R2" s="2328"/>
      <c r="U2" s="1089"/>
      <c r="V2" s="1088"/>
      <c r="W2" s="1073"/>
      <c r="X2" s="694"/>
      <c r="Y2" s="1073"/>
      <c r="Z2" s="1073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694"/>
      <c r="AL2" s="694"/>
      <c r="AM2" s="1"/>
      <c r="AN2" s="694"/>
      <c r="AO2" s="694"/>
      <c r="AP2" s="694"/>
      <c r="AQ2" s="1"/>
    </row>
    <row r="3" spans="1:43" ht="15.75" customHeight="1" x14ac:dyDescent="0.25">
      <c r="A3" s="2307"/>
      <c r="B3" s="2317"/>
      <c r="C3" s="2317"/>
      <c r="D3" s="2309"/>
      <c r="E3" s="2311"/>
      <c r="F3" s="2313"/>
      <c r="G3" s="2319"/>
      <c r="H3" s="2315"/>
      <c r="I3" s="2322"/>
      <c r="J3" s="2335"/>
      <c r="K3" s="2331"/>
      <c r="L3" s="2319"/>
      <c r="M3" s="2319"/>
      <c r="N3" s="2319"/>
      <c r="O3" s="2319"/>
      <c r="P3" s="2319"/>
      <c r="Q3" s="2319"/>
      <c r="R3" s="2328"/>
      <c r="U3" s="1089"/>
      <c r="V3" s="1088"/>
      <c r="W3" s="1073"/>
      <c r="X3" s="694"/>
      <c r="Y3" s="1073"/>
      <c r="Z3" s="1073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694"/>
      <c r="AL3" s="694"/>
      <c r="AM3" s="1"/>
      <c r="AN3" s="694"/>
      <c r="AO3" s="694"/>
      <c r="AP3" s="694"/>
      <c r="AQ3" s="1"/>
    </row>
    <row r="4" spans="1:43" ht="15.75" customHeight="1" x14ac:dyDescent="0.25">
      <c r="A4" s="2307"/>
      <c r="B4" s="2317"/>
      <c r="C4" s="2317"/>
      <c r="D4" s="2309"/>
      <c r="E4" s="2311"/>
      <c r="F4" s="2313"/>
      <c r="G4" s="2319"/>
      <c r="H4" s="2315"/>
      <c r="I4" s="2322"/>
      <c r="J4" s="2335"/>
      <c r="K4" s="2331"/>
      <c r="L4" s="2319"/>
      <c r="M4" s="2319"/>
      <c r="N4" s="2319"/>
      <c r="O4" s="2319"/>
      <c r="P4" s="2319"/>
      <c r="Q4" s="2319"/>
      <c r="R4" s="2328"/>
      <c r="U4" s="1089"/>
      <c r="V4" s="1088"/>
      <c r="W4" s="1073"/>
      <c r="X4" s="694"/>
      <c r="Y4" s="1073"/>
      <c r="Z4" s="1073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694"/>
      <c r="AL4" s="694"/>
      <c r="AM4" s="1"/>
      <c r="AN4" s="694"/>
      <c r="AO4" s="694"/>
      <c r="AP4" s="694"/>
      <c r="AQ4" s="1"/>
    </row>
    <row r="5" spans="1:43" ht="15.75" customHeight="1" x14ac:dyDescent="0.25">
      <c r="A5" s="2307"/>
      <c r="B5" s="2317"/>
      <c r="C5" s="2317"/>
      <c r="D5" s="2309"/>
      <c r="E5" s="2311"/>
      <c r="F5" s="2313"/>
      <c r="G5" s="2319"/>
      <c r="H5" s="2315"/>
      <c r="I5" s="2322"/>
      <c r="J5" s="2335"/>
      <c r="K5" s="2331"/>
      <c r="L5" s="2319"/>
      <c r="M5" s="2319"/>
      <c r="N5" s="2319"/>
      <c r="O5" s="2319"/>
      <c r="P5" s="2319"/>
      <c r="Q5" s="2319"/>
      <c r="R5" s="2328"/>
      <c r="U5" s="1089"/>
      <c r="V5" s="1088"/>
      <c r="W5" s="1073"/>
      <c r="X5" s="694"/>
      <c r="Y5" s="1073"/>
      <c r="Z5" s="1073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694"/>
      <c r="AL5" s="694"/>
      <c r="AM5" s="1"/>
      <c r="AN5" s="694"/>
      <c r="AO5" s="694"/>
      <c r="AP5" s="694"/>
      <c r="AQ5" s="1"/>
    </row>
    <row r="6" spans="1:43" ht="15.75" customHeight="1" x14ac:dyDescent="0.25">
      <c r="A6" s="2307"/>
      <c r="B6" s="2317"/>
      <c r="C6" s="2317"/>
      <c r="D6" s="2309"/>
      <c r="E6" s="2311"/>
      <c r="F6" s="2313"/>
      <c r="G6" s="2319"/>
      <c r="H6" s="2315"/>
      <c r="I6" s="2322"/>
      <c r="J6" s="2335"/>
      <c r="K6" s="2331"/>
      <c r="L6" s="2319"/>
      <c r="M6" s="2319"/>
      <c r="N6" s="2319"/>
      <c r="O6" s="2319"/>
      <c r="P6" s="2319"/>
      <c r="Q6" s="2319"/>
      <c r="R6" s="2328"/>
      <c r="U6" s="1089"/>
      <c r="V6" s="1088"/>
      <c r="W6" s="1073"/>
      <c r="X6" s="694"/>
      <c r="Y6" s="1073"/>
      <c r="Z6" s="1073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694"/>
      <c r="AL6" s="694"/>
      <c r="AM6" s="1"/>
      <c r="AN6" s="694"/>
      <c r="AO6" s="694"/>
      <c r="AP6" s="694"/>
      <c r="AQ6" s="1"/>
    </row>
    <row r="7" spans="1:43" ht="15.75" customHeight="1" x14ac:dyDescent="0.25">
      <c r="A7" s="2307"/>
      <c r="B7" s="2317"/>
      <c r="C7" s="2317"/>
      <c r="D7" s="2309"/>
      <c r="E7" s="2311"/>
      <c r="F7" s="2313"/>
      <c r="G7" s="2319"/>
      <c r="H7" s="2315"/>
      <c r="I7" s="2322"/>
      <c r="J7" s="2335"/>
      <c r="K7" s="2331"/>
      <c r="L7" s="2319"/>
      <c r="M7" s="2319"/>
      <c r="N7" s="2319"/>
      <c r="O7" s="2319"/>
      <c r="P7" s="2319"/>
      <c r="Q7" s="2319"/>
      <c r="R7" s="2328"/>
      <c r="U7" s="1089"/>
      <c r="V7" s="1088"/>
      <c r="W7" s="1073"/>
      <c r="X7" s="694"/>
      <c r="Y7" s="1073"/>
      <c r="Z7" s="1073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694"/>
      <c r="AL7" s="694"/>
      <c r="AM7" s="1"/>
      <c r="AN7" s="694"/>
      <c r="AO7" s="694"/>
      <c r="AP7" s="694"/>
      <c r="AQ7" s="1"/>
    </row>
    <row r="8" spans="1:43" ht="15" customHeight="1" x14ac:dyDescent="0.25">
      <c r="A8" s="2307"/>
      <c r="B8" s="2317"/>
      <c r="C8" s="2317"/>
      <c r="D8" s="2309"/>
      <c r="E8" s="2311"/>
      <c r="F8" s="2313"/>
      <c r="G8" s="2319"/>
      <c r="H8" s="2315"/>
      <c r="I8" s="2322"/>
      <c r="J8" s="2335"/>
      <c r="K8" s="2331"/>
      <c r="L8" s="2319"/>
      <c r="M8" s="2319"/>
      <c r="N8" s="2319"/>
      <c r="O8" s="2319"/>
      <c r="P8" s="2319"/>
      <c r="Q8" s="2319"/>
      <c r="R8" s="2328"/>
      <c r="U8" s="1089"/>
      <c r="V8" s="1088"/>
      <c r="W8" s="1073"/>
      <c r="X8" s="694"/>
      <c r="Y8" s="1073"/>
      <c r="Z8" s="1073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694"/>
      <c r="AL8" s="694"/>
      <c r="AM8" s="1"/>
      <c r="AN8" s="694"/>
      <c r="AO8" s="694"/>
      <c r="AP8" s="694"/>
      <c r="AQ8" s="1"/>
    </row>
    <row r="9" spans="1:43" ht="15" customHeight="1" x14ac:dyDescent="0.25">
      <c r="A9" s="2307"/>
      <c r="B9" s="2317"/>
      <c r="C9" s="2317"/>
      <c r="D9" s="2309"/>
      <c r="E9" s="2311"/>
      <c r="F9" s="2313"/>
      <c r="G9" s="2319"/>
      <c r="H9" s="2315"/>
      <c r="I9" s="2322"/>
      <c r="J9" s="2335"/>
      <c r="K9" s="2331"/>
      <c r="L9" s="2319"/>
      <c r="M9" s="2319"/>
      <c r="N9" s="2319"/>
      <c r="O9" s="2319"/>
      <c r="P9" s="2319"/>
      <c r="Q9" s="2319"/>
      <c r="R9" s="2328"/>
      <c r="U9" s="1089"/>
      <c r="V9" s="1088"/>
      <c r="W9" s="1073"/>
      <c r="X9" s="694"/>
      <c r="Y9" s="1073"/>
      <c r="Z9" s="1073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694"/>
      <c r="AL9" s="694"/>
      <c r="AM9" s="1"/>
      <c r="AN9" s="694"/>
      <c r="AO9" s="694"/>
      <c r="AP9" s="694"/>
      <c r="AQ9" s="1"/>
    </row>
    <row r="10" spans="1:43" ht="15" customHeight="1" x14ac:dyDescent="0.25">
      <c r="A10" s="2307"/>
      <c r="B10" s="2317"/>
      <c r="C10" s="2317"/>
      <c r="D10" s="2309"/>
      <c r="E10" s="2311"/>
      <c r="F10" s="2313"/>
      <c r="G10" s="2319"/>
      <c r="H10" s="2315"/>
      <c r="I10" s="2322"/>
      <c r="J10" s="2335"/>
      <c r="K10" s="2331"/>
      <c r="L10" s="2319"/>
      <c r="M10" s="2319"/>
      <c r="N10" s="2319"/>
      <c r="O10" s="2319"/>
      <c r="P10" s="2319"/>
      <c r="Q10" s="2319"/>
      <c r="R10" s="2328"/>
      <c r="U10" s="1089"/>
      <c r="V10" s="1088"/>
      <c r="W10" s="1073"/>
      <c r="X10" s="694"/>
      <c r="Y10" s="1073"/>
      <c r="Z10" s="1073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694"/>
      <c r="AL10" s="694"/>
      <c r="AM10" s="1"/>
      <c r="AN10" s="694"/>
      <c r="AO10" s="694"/>
      <c r="AP10" s="694"/>
      <c r="AQ10" s="1"/>
    </row>
    <row r="11" spans="1:43" ht="22.5" customHeight="1" x14ac:dyDescent="0.25">
      <c r="A11" s="2307"/>
      <c r="B11" s="2317"/>
      <c r="C11" s="2317"/>
      <c r="D11" s="2309"/>
      <c r="E11" s="2311"/>
      <c r="F11" s="2314"/>
      <c r="G11" s="2320"/>
      <c r="H11" s="2315"/>
      <c r="I11" s="2323"/>
      <c r="J11" s="2335"/>
      <c r="K11" s="2332"/>
      <c r="L11" s="2320"/>
      <c r="M11" s="2320"/>
      <c r="N11" s="2320"/>
      <c r="O11" s="2320"/>
      <c r="P11" s="2320"/>
      <c r="Q11" s="2320"/>
      <c r="R11" s="2328"/>
      <c r="U11" s="1089"/>
      <c r="V11" s="1088"/>
      <c r="W11" s="1073"/>
      <c r="X11" s="694"/>
      <c r="Y11" s="1073"/>
      <c r="Z11" s="1073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694"/>
      <c r="AL11" s="694"/>
      <c r="AM11" s="1"/>
      <c r="AN11" s="694"/>
      <c r="AO11" s="694"/>
      <c r="AP11" s="694"/>
      <c r="AQ11" s="1"/>
    </row>
    <row r="12" spans="1:43" ht="20.25" customHeight="1" thickBot="1" x14ac:dyDescent="0.3">
      <c r="A12" s="1314"/>
      <c r="B12" s="1314"/>
      <c r="C12" s="1314"/>
      <c r="D12" s="1315" t="s">
        <v>72</v>
      </c>
      <c r="E12" s="1315" t="s">
        <v>72</v>
      </c>
      <c r="F12" s="1316" t="s">
        <v>72</v>
      </c>
      <c r="G12" s="1317" t="s">
        <v>72</v>
      </c>
      <c r="H12" s="1316" t="s">
        <v>364</v>
      </c>
      <c r="I12" s="1318" t="s">
        <v>364</v>
      </c>
      <c r="J12" s="1319"/>
      <c r="K12" s="1320" t="s">
        <v>726</v>
      </c>
      <c r="L12" s="1320"/>
      <c r="M12" s="1320"/>
      <c r="N12" s="1320"/>
      <c r="O12" s="1320"/>
      <c r="P12" s="1320"/>
      <c r="Q12" s="1320"/>
      <c r="R12" s="2329"/>
      <c r="U12" s="18"/>
      <c r="V12" s="566"/>
      <c r="W12" s="566"/>
      <c r="X12" s="566"/>
      <c r="Y12" s="566"/>
      <c r="Z12" s="566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1"/>
      <c r="AN12" s="2"/>
      <c r="AO12" s="2"/>
      <c r="AP12" s="2"/>
      <c r="AQ12" s="1"/>
    </row>
    <row r="13" spans="1:43" ht="16.5" customHeight="1" x14ac:dyDescent="0.25">
      <c r="A13" s="1087">
        <v>1</v>
      </c>
      <c r="B13" s="1294" t="s">
        <v>713</v>
      </c>
      <c r="C13" s="1382">
        <v>4402138</v>
      </c>
      <c r="D13" s="1285">
        <v>12</v>
      </c>
      <c r="E13" s="1285"/>
      <c r="F13" s="1285"/>
      <c r="G13" s="1305"/>
      <c r="H13" s="1082"/>
      <c r="I13" s="1307">
        <f>((E13+F13)*G13)/9</f>
        <v>0</v>
      </c>
      <c r="J13" s="1309" t="s">
        <v>730</v>
      </c>
      <c r="K13" s="1082"/>
      <c r="L13" s="1082"/>
      <c r="M13" s="1082"/>
      <c r="N13" s="1082"/>
      <c r="O13" s="1082"/>
      <c r="P13" s="1082"/>
      <c r="Q13" s="1082"/>
      <c r="R13" s="1086" t="s">
        <v>718</v>
      </c>
      <c r="U13" s="18"/>
      <c r="V13" s="566"/>
      <c r="W13" s="566"/>
      <c r="X13" s="566"/>
      <c r="Y13" s="566"/>
      <c r="Z13" s="566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1"/>
      <c r="AN13" s="2"/>
      <c r="AO13" s="2"/>
      <c r="AP13" s="2"/>
      <c r="AQ13" s="1"/>
    </row>
    <row r="14" spans="1:43" ht="16.5" customHeight="1" x14ac:dyDescent="0.25">
      <c r="A14" s="1083"/>
      <c r="B14" s="1295"/>
      <c r="C14" s="1295"/>
      <c r="D14" s="1286"/>
      <c r="E14" s="1287"/>
      <c r="F14" s="1287"/>
      <c r="G14" s="1306"/>
      <c r="H14" s="1082"/>
      <c r="I14" s="1307"/>
      <c r="J14" s="1309"/>
      <c r="K14" s="1121"/>
      <c r="L14" s="1121"/>
      <c r="M14" s="1121"/>
      <c r="N14" s="1121"/>
      <c r="O14" s="1117"/>
      <c r="P14" s="1117"/>
      <c r="Q14" s="1116"/>
      <c r="R14" s="1084"/>
      <c r="U14" s="18"/>
      <c r="V14" s="566"/>
      <c r="W14" s="566"/>
      <c r="X14" s="566"/>
      <c r="Y14" s="566"/>
      <c r="Z14" s="566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1"/>
      <c r="AN14" s="2"/>
      <c r="AO14" s="2"/>
      <c r="AP14" s="2"/>
      <c r="AQ14" s="1"/>
    </row>
    <row r="15" spans="1:43" ht="16.5" customHeight="1" x14ac:dyDescent="0.25">
      <c r="A15" s="1083">
        <v>1</v>
      </c>
      <c r="B15" s="1296" t="s">
        <v>714</v>
      </c>
      <c r="C15" s="1383">
        <v>4402170</v>
      </c>
      <c r="D15" s="1288">
        <v>12</v>
      </c>
      <c r="E15" s="1285"/>
      <c r="F15" s="1287"/>
      <c r="G15" s="1306">
        <v>43</v>
      </c>
      <c r="H15" s="1082">
        <f t="shared" ref="H15:H21" si="0">(G15*D15)/9</f>
        <v>57.333333333333336</v>
      </c>
      <c r="I15" s="1307"/>
      <c r="J15" s="1309" t="s">
        <v>730</v>
      </c>
      <c r="K15" s="1121"/>
      <c r="L15" s="1121"/>
      <c r="M15" s="1087"/>
      <c r="N15" s="1083"/>
      <c r="O15" s="1081"/>
      <c r="P15" s="1081"/>
      <c r="Q15" s="1081"/>
      <c r="R15" s="1084" t="s">
        <v>718</v>
      </c>
      <c r="U15" s="18"/>
      <c r="V15" s="566"/>
      <c r="W15" s="566"/>
      <c r="X15" s="566"/>
      <c r="Y15" s="566"/>
      <c r="Z15" s="566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1"/>
      <c r="AN15" s="2"/>
      <c r="AO15" s="2"/>
      <c r="AP15" s="2"/>
      <c r="AQ15" s="1"/>
    </row>
    <row r="16" spans="1:43" ht="16.5" customHeight="1" x14ac:dyDescent="0.25">
      <c r="A16" s="1083"/>
      <c r="B16" s="1296"/>
      <c r="C16" s="1296"/>
      <c r="D16" s="1288"/>
      <c r="E16" s="1285"/>
      <c r="F16" s="1287"/>
      <c r="G16" s="1306"/>
      <c r="H16" s="1082"/>
      <c r="I16" s="1307"/>
      <c r="J16" s="1309"/>
      <c r="K16" s="1121"/>
      <c r="L16" s="1121"/>
      <c r="M16" s="1087"/>
      <c r="N16" s="1083"/>
      <c r="O16" s="1081"/>
      <c r="P16" s="1081"/>
      <c r="Q16" s="1081"/>
      <c r="R16" s="1084"/>
      <c r="U16" s="18"/>
      <c r="V16" s="566"/>
      <c r="W16" s="566"/>
      <c r="X16" s="566"/>
      <c r="Y16" s="566"/>
      <c r="Z16" s="566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1"/>
      <c r="AN16" s="2"/>
      <c r="AO16" s="2"/>
      <c r="AP16" s="2"/>
      <c r="AQ16" s="1"/>
    </row>
    <row r="17" spans="1:43" ht="16.5" customHeight="1" x14ac:dyDescent="0.25">
      <c r="A17" s="1083">
        <v>1</v>
      </c>
      <c r="B17" s="1296" t="s">
        <v>715</v>
      </c>
      <c r="C17" s="1383">
        <v>4402200</v>
      </c>
      <c r="D17" s="1288">
        <v>12</v>
      </c>
      <c r="E17" s="1285">
        <v>20</v>
      </c>
      <c r="F17" s="1287">
        <v>20</v>
      </c>
      <c r="G17" s="1306">
        <v>34</v>
      </c>
      <c r="H17" s="1082">
        <f t="shared" si="0"/>
        <v>45.333333333333336</v>
      </c>
      <c r="I17" s="1307">
        <f t="shared" ref="I17:I21" si="1">((E17+F17)*G17)/9</f>
        <v>151.11111111111111</v>
      </c>
      <c r="J17" s="1309" t="s">
        <v>730</v>
      </c>
      <c r="K17" s="1121"/>
      <c r="L17" s="1121"/>
      <c r="M17" s="1087"/>
      <c r="N17" s="1083"/>
      <c r="O17" s="1081"/>
      <c r="P17" s="1081"/>
      <c r="Q17" s="1081"/>
      <c r="R17" s="1084" t="s">
        <v>718</v>
      </c>
      <c r="U17" s="18"/>
      <c r="V17" s="566"/>
      <c r="W17" s="566"/>
      <c r="X17" s="566"/>
      <c r="Y17" s="566"/>
      <c r="Z17" s="566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1"/>
      <c r="AN17" s="2"/>
      <c r="AO17" s="2"/>
      <c r="AP17" s="2"/>
      <c r="AQ17" s="1"/>
    </row>
    <row r="18" spans="1:43" ht="16.5" customHeight="1" x14ac:dyDescent="0.25">
      <c r="A18" s="1083"/>
      <c r="B18" s="1296"/>
      <c r="C18" s="1296"/>
      <c r="D18" s="1288"/>
      <c r="E18" s="1285"/>
      <c r="F18" s="1287"/>
      <c r="G18" s="1306"/>
      <c r="H18" s="1082"/>
      <c r="I18" s="1307"/>
      <c r="J18" s="1309"/>
      <c r="K18" s="1121"/>
      <c r="L18" s="1121"/>
      <c r="M18" s="1087"/>
      <c r="N18" s="1083"/>
      <c r="O18" s="1081"/>
      <c r="P18" s="1081"/>
      <c r="Q18" s="1081"/>
      <c r="R18" s="1118"/>
      <c r="U18" s="18"/>
      <c r="V18" s="566"/>
      <c r="W18" s="566"/>
      <c r="X18" s="566"/>
      <c r="Y18" s="566"/>
      <c r="Z18" s="566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1"/>
      <c r="AN18" s="2"/>
      <c r="AO18" s="2"/>
      <c r="AP18" s="2"/>
      <c r="AQ18" s="1"/>
    </row>
    <row r="19" spans="1:43" ht="16.5" customHeight="1" x14ac:dyDescent="0.25">
      <c r="A19" s="1083">
        <v>1</v>
      </c>
      <c r="B19" s="1295" t="s">
        <v>716</v>
      </c>
      <c r="C19" s="1384">
        <v>4402235</v>
      </c>
      <c r="D19" s="1286">
        <v>31.8</v>
      </c>
      <c r="E19" s="1287">
        <v>20</v>
      </c>
      <c r="F19" s="1287">
        <v>20</v>
      </c>
      <c r="G19" s="1306">
        <v>34</v>
      </c>
      <c r="H19" s="1082">
        <f t="shared" si="0"/>
        <v>120.13333333333334</v>
      </c>
      <c r="I19" s="1307">
        <f t="shared" si="1"/>
        <v>151.11111111111111</v>
      </c>
      <c r="J19" s="1309" t="s">
        <v>730</v>
      </c>
      <c r="K19" s="1121"/>
      <c r="L19" s="1121"/>
      <c r="M19" s="1121"/>
      <c r="N19" s="1121"/>
      <c r="O19" s="1117"/>
      <c r="P19" s="1117"/>
      <c r="Q19" s="1116"/>
      <c r="R19" s="1084" t="s">
        <v>719</v>
      </c>
      <c r="U19" s="18"/>
      <c r="V19" s="566"/>
      <c r="W19" s="566"/>
      <c r="X19" s="566"/>
      <c r="Y19" s="566"/>
      <c r="Z19" s="566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1"/>
      <c r="AN19" s="2"/>
      <c r="AO19" s="2"/>
      <c r="AP19" s="2"/>
      <c r="AQ19" s="1"/>
    </row>
    <row r="20" spans="1:43" ht="16.5" customHeight="1" x14ac:dyDescent="0.25">
      <c r="A20" s="1083"/>
      <c r="B20" s="1296"/>
      <c r="C20" s="1296"/>
      <c r="D20" s="1288"/>
      <c r="E20" s="1285"/>
      <c r="F20" s="1287"/>
      <c r="G20" s="1306"/>
      <c r="H20" s="1082"/>
      <c r="I20" s="1307"/>
      <c r="J20" s="1309"/>
      <c r="K20" s="1121"/>
      <c r="L20" s="1121"/>
      <c r="M20" s="1087"/>
      <c r="N20" s="1083"/>
      <c r="O20" s="1081"/>
      <c r="P20" s="1081"/>
      <c r="Q20" s="1081"/>
      <c r="R20" s="1118"/>
      <c r="U20" s="18"/>
      <c r="V20" s="566"/>
      <c r="W20" s="566"/>
      <c r="X20" s="566"/>
      <c r="Y20" s="566"/>
      <c r="Z20" s="566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1"/>
      <c r="AN20" s="2"/>
      <c r="AO20" s="2"/>
      <c r="AP20" s="2"/>
      <c r="AQ20" s="1"/>
    </row>
    <row r="21" spans="1:43" ht="16.5" customHeight="1" x14ac:dyDescent="0.25">
      <c r="A21" s="1083">
        <v>1</v>
      </c>
      <c r="B21" s="1296" t="s">
        <v>717</v>
      </c>
      <c r="C21" s="1383">
        <v>4402324</v>
      </c>
      <c r="D21" s="1288">
        <v>55.2</v>
      </c>
      <c r="E21" s="1285">
        <v>20</v>
      </c>
      <c r="F21" s="1287">
        <v>20</v>
      </c>
      <c r="G21" s="1306">
        <v>34</v>
      </c>
      <c r="H21" s="1082">
        <f t="shared" si="0"/>
        <v>208.53333333333336</v>
      </c>
      <c r="I21" s="1307">
        <f t="shared" si="1"/>
        <v>151.11111111111111</v>
      </c>
      <c r="J21" s="1309" t="s">
        <v>730</v>
      </c>
      <c r="K21" s="1121">
        <v>38</v>
      </c>
      <c r="L21" s="1117"/>
      <c r="M21" s="1082"/>
      <c r="N21" s="1081"/>
      <c r="O21" s="1081"/>
      <c r="P21" s="1081"/>
      <c r="Q21" s="1081"/>
      <c r="R21" s="1084" t="s">
        <v>728</v>
      </c>
      <c r="U21" s="18"/>
      <c r="V21" s="566"/>
      <c r="W21" s="566"/>
      <c r="X21" s="566"/>
      <c r="Y21" s="566"/>
      <c r="Z21" s="566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1"/>
      <c r="AN21" s="2"/>
      <c r="AO21" s="2"/>
      <c r="AP21" s="2"/>
      <c r="AQ21" s="1"/>
    </row>
    <row r="22" spans="1:43" ht="16.5" customHeight="1" x14ac:dyDescent="0.25">
      <c r="A22" s="1302"/>
      <c r="B22" s="1297"/>
      <c r="C22" s="1297"/>
      <c r="D22" s="1288"/>
      <c r="E22" s="1285"/>
      <c r="F22" s="1287"/>
      <c r="G22" s="1306"/>
      <c r="H22" s="1304"/>
      <c r="I22" s="1312"/>
      <c r="J22" s="1309"/>
      <c r="K22" s="1117"/>
      <c r="L22" s="1117"/>
      <c r="M22" s="1082"/>
      <c r="N22" s="1079"/>
      <c r="O22" s="1079"/>
      <c r="P22" s="1079"/>
      <c r="Q22" s="1079"/>
      <c r="R22" s="1118"/>
      <c r="U22" s="312"/>
      <c r="V22" s="566"/>
      <c r="W22" s="566"/>
      <c r="X22" s="2"/>
      <c r="Y22" s="2"/>
      <c r="Z22" s="2"/>
      <c r="AA22" s="2"/>
      <c r="AB22" s="2"/>
      <c r="AC22" s="2"/>
      <c r="AD22" s="119"/>
      <c r="AE22" s="119"/>
      <c r="AF22" s="119"/>
      <c r="AG22" s="119"/>
      <c r="AH22" s="119"/>
      <c r="AI22" s="119"/>
      <c r="AJ22" s="119"/>
      <c r="AK22" s="119"/>
      <c r="AL22" s="119"/>
      <c r="AM22" s="312"/>
      <c r="AN22" s="2"/>
      <c r="AO22" s="2"/>
      <c r="AP22" s="2"/>
      <c r="AQ22" s="1"/>
    </row>
    <row r="23" spans="1:43" ht="16.5" customHeight="1" x14ac:dyDescent="0.25">
      <c r="A23" s="2303" t="s">
        <v>644</v>
      </c>
      <c r="B23" s="2304"/>
      <c r="C23" s="2304"/>
      <c r="D23" s="2304"/>
      <c r="E23" s="2304"/>
      <c r="F23" s="2304"/>
      <c r="G23" s="2304"/>
      <c r="H23" s="2304"/>
      <c r="I23" s="2305"/>
      <c r="J23" s="1309" t="s">
        <v>730</v>
      </c>
      <c r="K23" s="1081">
        <f t="shared" ref="K23:Q23" si="2">SUMIF($J$13:$J$22,$J$23,K13:K22)</f>
        <v>38</v>
      </c>
      <c r="L23" s="1081">
        <f t="shared" si="2"/>
        <v>0</v>
      </c>
      <c r="M23" s="1081">
        <f t="shared" si="2"/>
        <v>0</v>
      </c>
      <c r="N23" s="1081">
        <f t="shared" si="2"/>
        <v>0</v>
      </c>
      <c r="O23" s="1081">
        <f t="shared" si="2"/>
        <v>0</v>
      </c>
      <c r="P23" s="1081">
        <f t="shared" si="2"/>
        <v>0</v>
      </c>
      <c r="Q23" s="1081">
        <f t="shared" si="2"/>
        <v>0</v>
      </c>
      <c r="R23" s="1084"/>
      <c r="U23" s="18"/>
      <c r="V23" s="566"/>
      <c r="W23" s="566"/>
      <c r="X23" s="2"/>
      <c r="Y23" s="2"/>
      <c r="Z23" s="2"/>
      <c r="AA23" s="1074"/>
      <c r="AB23" s="1074"/>
      <c r="AC23" s="1074"/>
      <c r="AD23" s="1074"/>
      <c r="AE23" s="2"/>
      <c r="AF23" s="2"/>
      <c r="AG23" s="2"/>
      <c r="AH23" s="2"/>
      <c r="AI23" s="2"/>
      <c r="AJ23" s="2"/>
      <c r="AK23" s="2"/>
      <c r="AL23" s="2"/>
      <c r="AM23" s="1"/>
      <c r="AN23" s="1074"/>
      <c r="AO23" s="1074"/>
      <c r="AP23" s="1074"/>
      <c r="AQ23" s="1"/>
    </row>
    <row r="24" spans="1:43" ht="16.5" customHeight="1" x14ac:dyDescent="0.25">
      <c r="A24" s="2303" t="s">
        <v>662</v>
      </c>
      <c r="B24" s="2304"/>
      <c r="C24" s="2304"/>
      <c r="D24" s="2304"/>
      <c r="E24" s="2304"/>
      <c r="F24" s="2304"/>
      <c r="G24" s="2304"/>
      <c r="H24" s="2304"/>
      <c r="I24" s="2304"/>
      <c r="J24" s="2305"/>
      <c r="K24" s="1083">
        <f t="shared" ref="K24:Q24" si="3">SUM(K13:K22)</f>
        <v>38</v>
      </c>
      <c r="L24" s="1083">
        <f t="shared" si="3"/>
        <v>0</v>
      </c>
      <c r="M24" s="1083">
        <f t="shared" si="3"/>
        <v>0</v>
      </c>
      <c r="N24" s="1083">
        <f t="shared" si="3"/>
        <v>0</v>
      </c>
      <c r="O24" s="1083">
        <f t="shared" si="3"/>
        <v>0</v>
      </c>
      <c r="P24" s="1083">
        <f t="shared" si="3"/>
        <v>0</v>
      </c>
      <c r="Q24" s="1083">
        <f t="shared" si="3"/>
        <v>0</v>
      </c>
      <c r="R24" s="1084"/>
      <c r="U24" s="18"/>
      <c r="V24" s="566"/>
      <c r="W24" s="566"/>
      <c r="X24" s="566"/>
      <c r="Y24" s="2"/>
      <c r="Z24" s="2"/>
      <c r="AA24" s="1074"/>
      <c r="AB24" s="2"/>
      <c r="AC24" s="2"/>
      <c r="AD24" s="1074"/>
      <c r="AE24" s="1074"/>
      <c r="AF24" s="1074"/>
      <c r="AG24" s="1074"/>
      <c r="AH24" s="1074"/>
      <c r="AI24" s="1074"/>
      <c r="AJ24" s="1074"/>
      <c r="AK24" s="1074"/>
      <c r="AL24" s="1074"/>
      <c r="AM24" s="1"/>
      <c r="AN24" s="2"/>
      <c r="AO24" s="2"/>
      <c r="AP24" s="2"/>
      <c r="AQ24" s="1"/>
    </row>
    <row r="25" spans="1:43" ht="24" customHeight="1" x14ac:dyDescent="0.25">
      <c r="A25" s="2336" t="s">
        <v>664</v>
      </c>
      <c r="B25" s="2337"/>
      <c r="C25" s="2337"/>
      <c r="D25" s="2337"/>
      <c r="E25" s="2337"/>
      <c r="F25" s="2337"/>
      <c r="G25" s="2337"/>
      <c r="H25" s="2337"/>
      <c r="I25" s="2337"/>
      <c r="J25" s="2338"/>
      <c r="K25" s="1333">
        <f>K24</f>
        <v>38</v>
      </c>
      <c r="L25" s="1333">
        <f t="shared" ref="L25:Q25" si="4">L24</f>
        <v>0</v>
      </c>
      <c r="M25" s="1333">
        <f t="shared" si="4"/>
        <v>0</v>
      </c>
      <c r="N25" s="1333">
        <f t="shared" si="4"/>
        <v>0</v>
      </c>
      <c r="O25" s="1333">
        <f t="shared" si="4"/>
        <v>0</v>
      </c>
      <c r="P25" s="1333">
        <f t="shared" si="4"/>
        <v>0</v>
      </c>
      <c r="Q25" s="1333">
        <f t="shared" si="4"/>
        <v>0</v>
      </c>
      <c r="R25" s="1331"/>
      <c r="U25" s="18"/>
      <c r="V25" s="566"/>
      <c r="W25" s="566"/>
      <c r="X25" s="566"/>
      <c r="Y25" s="2"/>
      <c r="Z25" s="2"/>
      <c r="AA25" s="1074"/>
      <c r="AB25" s="2"/>
      <c r="AC25" s="2"/>
      <c r="AD25" s="1074"/>
      <c r="AE25" s="1074"/>
      <c r="AF25" s="1074"/>
      <c r="AG25" s="1074"/>
      <c r="AH25" s="1074"/>
      <c r="AI25" s="1074"/>
      <c r="AJ25" s="1074"/>
      <c r="AK25" s="1074"/>
      <c r="AL25" s="1074"/>
      <c r="AM25" s="1"/>
      <c r="AN25" s="2"/>
      <c r="AO25" s="2"/>
      <c r="AP25" s="2"/>
      <c r="AQ25" s="1"/>
    </row>
    <row r="26" spans="1:43" ht="16.5" customHeight="1" x14ac:dyDescent="0.25">
      <c r="A26" s="1289"/>
      <c r="B26" s="1299"/>
      <c r="C26" s="1299"/>
      <c r="D26" s="1290"/>
      <c r="E26" s="1290"/>
      <c r="F26" s="1291"/>
      <c r="G26" s="1300"/>
      <c r="H26" s="1123"/>
      <c r="I26" s="1301"/>
      <c r="J26" s="1290"/>
      <c r="K26" s="1123"/>
      <c r="L26" s="1123"/>
      <c r="M26" s="1123"/>
      <c r="N26" s="1122"/>
      <c r="O26" s="1122"/>
      <c r="P26" s="1122"/>
      <c r="Q26" s="1122"/>
      <c r="R26" s="1124"/>
      <c r="U26" s="18"/>
      <c r="V26" s="566"/>
      <c r="W26" s="566"/>
      <c r="X26" s="566"/>
      <c r="Y26" s="2"/>
      <c r="Z26" s="2"/>
      <c r="AA26" s="1074"/>
      <c r="AB26" s="2"/>
      <c r="AC26" s="2"/>
      <c r="AD26" s="1074"/>
      <c r="AE26" s="1074"/>
      <c r="AF26" s="1074"/>
      <c r="AG26" s="1074"/>
      <c r="AH26" s="1074"/>
      <c r="AI26" s="1074"/>
      <c r="AJ26" s="1074"/>
      <c r="AK26" s="1074"/>
      <c r="AL26" s="1074"/>
      <c r="AM26" s="1"/>
      <c r="AN26" s="2"/>
      <c r="AO26" s="2"/>
      <c r="AP26" s="2"/>
      <c r="AQ26" s="1"/>
    </row>
    <row r="27" spans="1:43" ht="16.5" customHeight="1" x14ac:dyDescent="0.25">
      <c r="A27" s="312"/>
      <c r="B27" s="312"/>
      <c r="C27" s="312"/>
      <c r="H27" s="2"/>
      <c r="I27" s="2"/>
      <c r="J27" s="1292"/>
      <c r="K27" s="2"/>
      <c r="L27" s="2"/>
      <c r="M27" s="2"/>
      <c r="N27" s="119"/>
      <c r="O27" s="119"/>
      <c r="P27" s="119"/>
      <c r="Q27" s="119"/>
      <c r="U27" s="312"/>
      <c r="V27" s="566"/>
      <c r="W27" s="566"/>
      <c r="X27" s="2"/>
      <c r="Y27" s="2"/>
      <c r="Z27" s="2"/>
      <c r="AA27" s="1074"/>
      <c r="AB27" s="1074"/>
      <c r="AC27" s="1074"/>
      <c r="AD27" s="1074"/>
      <c r="AE27" s="1076"/>
      <c r="AF27" s="1076"/>
      <c r="AG27" s="1076"/>
      <c r="AH27" s="1076"/>
      <c r="AI27" s="1076"/>
      <c r="AJ27" s="1076"/>
      <c r="AK27" s="702"/>
      <c r="AL27" s="702"/>
      <c r="AM27" s="702"/>
      <c r="AN27" s="2"/>
      <c r="AO27" s="2"/>
      <c r="AP27" s="2"/>
      <c r="AQ27" s="1"/>
    </row>
    <row r="28" spans="1:43" ht="16.5" customHeight="1" x14ac:dyDescent="0.25">
      <c r="A28" s="2324"/>
      <c r="B28" s="1089"/>
      <c r="C28" s="1089"/>
      <c r="D28" s="2325"/>
      <c r="E28" s="2325"/>
      <c r="F28" s="1455"/>
      <c r="G28" s="694"/>
      <c r="H28" s="1455"/>
      <c r="I28" s="694"/>
      <c r="J28" s="2325"/>
      <c r="K28" s="566"/>
      <c r="L28" s="566"/>
      <c r="M28" s="566"/>
      <c r="N28" s="566"/>
      <c r="O28" s="694"/>
      <c r="P28" s="694"/>
      <c r="Q28" s="694"/>
      <c r="R28" s="1510"/>
      <c r="U28" s="1074"/>
      <c r="V28" s="566"/>
      <c r="W28" s="566"/>
      <c r="X28" s="2"/>
      <c r="Y28" s="2"/>
      <c r="Z28" s="2"/>
      <c r="AA28" s="1074"/>
      <c r="AB28" s="1074"/>
      <c r="AC28" s="1074"/>
      <c r="AD28" s="1074"/>
      <c r="AE28" s="1076"/>
      <c r="AF28" s="1076"/>
      <c r="AG28" s="1076"/>
      <c r="AH28" s="1076"/>
      <c r="AI28" s="1076"/>
      <c r="AJ28" s="1076"/>
      <c r="AK28" s="1074"/>
      <c r="AL28" s="1074"/>
      <c r="AM28" s="1074"/>
      <c r="AN28" s="2"/>
      <c r="AO28" s="2"/>
      <c r="AP28" s="2"/>
      <c r="AQ28" s="1"/>
    </row>
    <row r="29" spans="1:43" ht="16.5" customHeight="1" x14ac:dyDescent="0.25">
      <c r="A29" s="2324"/>
      <c r="B29" s="1089"/>
      <c r="C29" s="1089"/>
      <c r="D29" s="2326"/>
      <c r="E29" s="2326"/>
      <c r="F29" s="1455"/>
      <c r="G29" s="694"/>
      <c r="H29" s="1681"/>
      <c r="I29" s="1073"/>
      <c r="J29" s="2326"/>
      <c r="K29" s="1455"/>
      <c r="L29" s="1455"/>
      <c r="M29" s="694"/>
      <c r="N29" s="1455"/>
      <c r="O29" s="694"/>
      <c r="P29" s="1455"/>
      <c r="Q29" s="694"/>
      <c r="R29" s="1510"/>
      <c r="U29" s="312"/>
      <c r="V29" s="566"/>
      <c r="W29" s="2"/>
      <c r="X29" s="2"/>
      <c r="Y29" s="2"/>
      <c r="Z29" s="1075"/>
      <c r="AA29" s="2"/>
      <c r="AB29" s="2"/>
      <c r="AC29" s="2"/>
      <c r="AD29" s="2"/>
      <c r="AE29" s="21"/>
      <c r="AF29" s="21"/>
      <c r="AG29" s="21"/>
      <c r="AH29" s="21"/>
      <c r="AI29" s="21"/>
      <c r="AJ29" s="21"/>
      <c r="AK29" s="21"/>
      <c r="AL29" s="21"/>
      <c r="AM29" s="21"/>
      <c r="AN29" s="2"/>
      <c r="AO29" s="2"/>
      <c r="AP29" s="2"/>
      <c r="AQ29" s="1"/>
    </row>
    <row r="30" spans="1:43" ht="16.5" customHeight="1" x14ac:dyDescent="0.25">
      <c r="A30" s="2324"/>
      <c r="B30" s="1089"/>
      <c r="C30" s="1089"/>
      <c r="D30" s="2326"/>
      <c r="E30" s="2326"/>
      <c r="F30" s="1455"/>
      <c r="G30" s="694"/>
      <c r="H30" s="1681"/>
      <c r="I30" s="1073"/>
      <c r="J30" s="2326"/>
      <c r="K30" s="1455"/>
      <c r="L30" s="1455"/>
      <c r="M30" s="694"/>
      <c r="N30" s="1455"/>
      <c r="O30" s="694"/>
      <c r="P30" s="1455"/>
      <c r="Q30" s="694"/>
      <c r="R30" s="1510"/>
      <c r="U30" s="312"/>
      <c r="V30" s="566"/>
      <c r="W30" s="2"/>
      <c r="X30" s="2"/>
      <c r="Y30" s="2"/>
      <c r="Z30" s="1075"/>
      <c r="AA30" s="2"/>
      <c r="AB30" s="2"/>
      <c r="AC30" s="2"/>
      <c r="AD30" s="2"/>
      <c r="AE30" s="21"/>
      <c r="AF30" s="21"/>
      <c r="AG30" s="21"/>
      <c r="AH30" s="21"/>
      <c r="AI30" s="21"/>
      <c r="AJ30" s="21"/>
      <c r="AK30" s="21"/>
      <c r="AL30" s="21"/>
      <c r="AM30" s="21"/>
      <c r="AN30" s="2"/>
      <c r="AO30" s="2"/>
      <c r="AP30" s="2"/>
      <c r="AQ30" s="1"/>
    </row>
    <row r="31" spans="1:43" ht="16.5" customHeight="1" x14ac:dyDescent="0.25">
      <c r="A31" s="2324"/>
      <c r="B31" s="1089"/>
      <c r="C31" s="1089"/>
      <c r="D31" s="2326"/>
      <c r="E31" s="2326"/>
      <c r="F31" s="1455"/>
      <c r="G31" s="694"/>
      <c r="H31" s="1681"/>
      <c r="I31" s="1073"/>
      <c r="J31" s="2326"/>
      <c r="K31" s="1455"/>
      <c r="L31" s="1455"/>
      <c r="M31" s="694"/>
      <c r="N31" s="1455"/>
      <c r="O31" s="694"/>
      <c r="P31" s="1455"/>
      <c r="Q31" s="694"/>
      <c r="R31" s="1510"/>
      <c r="U31" s="312"/>
      <c r="V31" s="566"/>
      <c r="W31" s="2"/>
      <c r="X31" s="2"/>
      <c r="Y31" s="2"/>
      <c r="Z31" s="1075"/>
      <c r="AA31" s="2"/>
      <c r="AB31" s="2"/>
      <c r="AC31" s="2"/>
      <c r="AD31" s="2"/>
      <c r="AE31" s="21"/>
      <c r="AF31" s="21"/>
      <c r="AG31" s="21"/>
      <c r="AH31" s="21"/>
      <c r="AI31" s="21"/>
      <c r="AJ31" s="21"/>
      <c r="AK31" s="21"/>
      <c r="AL31" s="21"/>
      <c r="AM31" s="21"/>
      <c r="AN31" s="2"/>
      <c r="AO31" s="2"/>
      <c r="AP31" s="2"/>
      <c r="AQ31" s="1"/>
    </row>
    <row r="32" spans="1:43" ht="16.5" customHeight="1" x14ac:dyDescent="0.25">
      <c r="A32" s="2324"/>
      <c r="B32" s="1089"/>
      <c r="C32" s="1089"/>
      <c r="D32" s="2326"/>
      <c r="E32" s="2326"/>
      <c r="F32" s="1455"/>
      <c r="G32" s="694"/>
      <c r="H32" s="1681"/>
      <c r="I32" s="1073"/>
      <c r="J32" s="2326"/>
      <c r="K32" s="1455"/>
      <c r="L32" s="1455"/>
      <c r="M32" s="694"/>
      <c r="N32" s="1455"/>
      <c r="O32" s="694"/>
      <c r="P32" s="1455"/>
      <c r="Q32" s="694"/>
      <c r="R32" s="1510"/>
    </row>
    <row r="33" spans="1:18" ht="16.5" customHeight="1" x14ac:dyDescent="0.25">
      <c r="A33" s="2324"/>
      <c r="B33" s="1089"/>
      <c r="C33" s="1089"/>
      <c r="D33" s="2326"/>
      <c r="E33" s="2326"/>
      <c r="F33" s="1455"/>
      <c r="G33" s="694"/>
      <c r="H33" s="1681"/>
      <c r="I33" s="1073"/>
      <c r="J33" s="2326"/>
      <c r="K33" s="1455"/>
      <c r="L33" s="1455"/>
      <c r="M33" s="694"/>
      <c r="N33" s="1455"/>
      <c r="O33" s="694"/>
      <c r="P33" s="1455"/>
      <c r="Q33" s="694"/>
      <c r="R33" s="1510"/>
    </row>
    <row r="34" spans="1:18" ht="16.5" customHeight="1" x14ac:dyDescent="0.25">
      <c r="A34" s="2324"/>
      <c r="B34" s="1089"/>
      <c r="C34" s="1089"/>
      <c r="D34" s="2326"/>
      <c r="E34" s="2326"/>
      <c r="F34" s="1455"/>
      <c r="G34" s="694"/>
      <c r="H34" s="1681"/>
      <c r="I34" s="1073"/>
      <c r="J34" s="2326"/>
      <c r="K34" s="1455"/>
      <c r="L34" s="1455"/>
      <c r="M34" s="694"/>
      <c r="N34" s="1455"/>
      <c r="O34" s="694"/>
      <c r="P34" s="1455"/>
      <c r="Q34" s="694"/>
      <c r="R34" s="1510"/>
    </row>
    <row r="35" spans="1:18" ht="16.5" customHeight="1" x14ac:dyDescent="0.25">
      <c r="A35" s="2324"/>
      <c r="B35" s="1089"/>
      <c r="C35" s="1089"/>
      <c r="D35" s="2326"/>
      <c r="E35" s="2326"/>
      <c r="F35" s="1455"/>
      <c r="G35" s="694"/>
      <c r="H35" s="1681"/>
      <c r="I35" s="1073"/>
      <c r="J35" s="2326"/>
      <c r="K35" s="1455"/>
      <c r="L35" s="1455"/>
      <c r="M35" s="694"/>
      <c r="N35" s="1455"/>
      <c r="O35" s="694"/>
      <c r="P35" s="1455"/>
      <c r="Q35" s="694"/>
      <c r="R35" s="1510"/>
    </row>
    <row r="36" spans="1:18" ht="16.5" customHeight="1" x14ac:dyDescent="0.25">
      <c r="A36" s="2324"/>
      <c r="B36" s="1089"/>
      <c r="C36" s="1089"/>
      <c r="D36" s="2326"/>
      <c r="E36" s="2326"/>
      <c r="F36" s="1455"/>
      <c r="G36" s="694"/>
      <c r="H36" s="1681"/>
      <c r="I36" s="1073"/>
      <c r="J36" s="2326"/>
      <c r="K36" s="1455"/>
      <c r="L36" s="1455"/>
      <c r="M36" s="694"/>
      <c r="N36" s="1455"/>
      <c r="O36" s="694"/>
      <c r="P36" s="1455"/>
      <c r="Q36" s="694"/>
      <c r="R36" s="1510"/>
    </row>
    <row r="37" spans="1:18" ht="16.5" customHeight="1" x14ac:dyDescent="0.25">
      <c r="A37" s="2324"/>
      <c r="B37" s="1089"/>
      <c r="C37" s="1089"/>
      <c r="D37" s="2326"/>
      <c r="E37" s="2326"/>
      <c r="F37" s="1455"/>
      <c r="G37" s="694"/>
      <c r="H37" s="1681"/>
      <c r="I37" s="1073"/>
      <c r="J37" s="2326"/>
      <c r="K37" s="1455"/>
      <c r="L37" s="1455"/>
      <c r="M37" s="694"/>
      <c r="N37" s="1455"/>
      <c r="O37" s="694"/>
      <c r="P37" s="1455"/>
      <c r="Q37" s="694"/>
      <c r="R37" s="1510"/>
    </row>
    <row r="38" spans="1:18" ht="16.5" customHeight="1" x14ac:dyDescent="0.25">
      <c r="A38" s="2324"/>
      <c r="B38" s="1089"/>
      <c r="C38" s="1089"/>
      <c r="D38" s="2326"/>
      <c r="E38" s="2326"/>
      <c r="F38" s="1455"/>
      <c r="G38" s="694"/>
      <c r="H38" s="1681"/>
      <c r="I38" s="1073"/>
      <c r="J38" s="2326"/>
      <c r="K38" s="1455"/>
      <c r="L38" s="1455"/>
      <c r="M38" s="694"/>
      <c r="N38" s="1455"/>
      <c r="O38" s="694"/>
      <c r="P38" s="1455"/>
      <c r="Q38" s="694"/>
      <c r="R38" s="1510"/>
    </row>
    <row r="39" spans="1:18" ht="16.5" customHeight="1" x14ac:dyDescent="0.25">
      <c r="A39" s="18"/>
      <c r="B39" s="18"/>
      <c r="C39" s="18"/>
      <c r="H39" s="566"/>
      <c r="I39" s="566"/>
      <c r="J39" s="1292"/>
      <c r="K39" s="2"/>
      <c r="L39" s="2"/>
      <c r="M39" s="2"/>
      <c r="N39" s="2"/>
      <c r="O39" s="2"/>
      <c r="P39" s="2"/>
      <c r="Q39" s="2"/>
    </row>
    <row r="40" spans="1:18" ht="16.5" customHeight="1" x14ac:dyDescent="0.25">
      <c r="A40" s="18"/>
      <c r="B40" s="18"/>
      <c r="C40" s="18"/>
      <c r="H40" s="566"/>
      <c r="I40" s="566"/>
      <c r="J40" s="1292"/>
      <c r="K40" s="2"/>
      <c r="L40" s="2"/>
      <c r="M40" s="2"/>
      <c r="N40" s="2"/>
      <c r="O40" s="2"/>
      <c r="P40" s="2"/>
      <c r="Q40" s="2"/>
    </row>
    <row r="41" spans="1:18" ht="16.5" customHeight="1" x14ac:dyDescent="0.25">
      <c r="A41" s="18"/>
      <c r="B41" s="18"/>
      <c r="C41" s="18"/>
      <c r="H41" s="566"/>
      <c r="I41" s="566"/>
      <c r="J41" s="1292"/>
      <c r="K41" s="2"/>
      <c r="L41" s="2"/>
      <c r="M41" s="2"/>
      <c r="N41" s="2"/>
      <c r="O41" s="2"/>
      <c r="P41" s="2"/>
      <c r="Q41" s="2"/>
    </row>
    <row r="42" spans="1:18" ht="16.5" customHeight="1" x14ac:dyDescent="0.25">
      <c r="A42" s="312"/>
      <c r="B42" s="312"/>
      <c r="C42" s="312"/>
      <c r="F42" s="2"/>
      <c r="G42" s="2"/>
      <c r="H42" s="2"/>
      <c r="I42" s="2"/>
      <c r="J42" s="1292"/>
      <c r="K42" s="2"/>
      <c r="L42" s="2"/>
      <c r="M42" s="2"/>
      <c r="N42" s="119"/>
      <c r="O42" s="119"/>
      <c r="P42" s="119"/>
      <c r="Q42" s="119"/>
      <c r="R42" s="312"/>
    </row>
    <row r="43" spans="1:18" ht="16.5" customHeight="1" x14ac:dyDescent="0.25">
      <c r="A43" s="1077"/>
      <c r="B43" s="1077"/>
      <c r="C43" s="1077"/>
      <c r="F43" s="2"/>
      <c r="G43" s="2"/>
      <c r="H43" s="2"/>
      <c r="I43" s="2"/>
      <c r="J43" s="1292"/>
      <c r="K43" s="2"/>
      <c r="L43" s="2"/>
      <c r="M43" s="2"/>
      <c r="N43" s="119"/>
      <c r="O43" s="119"/>
      <c r="P43" s="119"/>
      <c r="Q43" s="119"/>
      <c r="R43" s="312"/>
    </row>
    <row r="44" spans="1:18" ht="16.5" customHeight="1" x14ac:dyDescent="0.25">
      <c r="A44" s="18"/>
      <c r="B44" s="18"/>
      <c r="C44" s="18"/>
      <c r="F44" s="2"/>
      <c r="G44" s="2"/>
      <c r="H44" s="2"/>
      <c r="I44" s="2"/>
      <c r="J44" s="1292"/>
      <c r="K44" s="2"/>
      <c r="L44" s="2"/>
      <c r="M44" s="2"/>
      <c r="N44" s="119"/>
      <c r="O44" s="119"/>
      <c r="P44" s="119"/>
      <c r="Q44" s="119"/>
      <c r="R44" s="18"/>
    </row>
    <row r="45" spans="1:18" ht="16.5" customHeight="1" x14ac:dyDescent="0.25">
      <c r="A45" s="18"/>
      <c r="B45" s="18"/>
      <c r="C45" s="18"/>
      <c r="F45" s="2"/>
      <c r="G45" s="2"/>
      <c r="H45" s="2"/>
      <c r="I45" s="2"/>
      <c r="J45" s="1292"/>
      <c r="K45" s="2"/>
      <c r="L45" s="2"/>
      <c r="M45" s="2"/>
      <c r="N45" s="119"/>
      <c r="O45" s="119"/>
      <c r="P45" s="119"/>
      <c r="Q45" s="119"/>
      <c r="R45" s="18"/>
    </row>
    <row r="46" spans="1:18" ht="16.5" customHeight="1" x14ac:dyDescent="0.25">
      <c r="A46" s="18"/>
      <c r="B46" s="18"/>
      <c r="C46" s="18"/>
      <c r="F46" s="2"/>
      <c r="G46" s="2"/>
      <c r="H46" s="2"/>
      <c r="I46" s="2"/>
      <c r="J46" s="1292"/>
      <c r="K46" s="1074"/>
      <c r="L46" s="1074"/>
      <c r="M46" s="1074"/>
      <c r="N46" s="1074"/>
      <c r="O46" s="119"/>
      <c r="P46" s="119"/>
      <c r="Q46" s="119"/>
      <c r="R46" s="18"/>
    </row>
    <row r="47" spans="1:18" ht="18.75" customHeight="1" x14ac:dyDescent="0.25">
      <c r="A47" s="18"/>
      <c r="B47" s="18"/>
      <c r="C47" s="18"/>
      <c r="F47" s="2"/>
      <c r="G47" s="2"/>
      <c r="H47" s="2"/>
      <c r="I47" s="2"/>
      <c r="J47" s="1292"/>
      <c r="K47" s="1074"/>
      <c r="L47" s="1074"/>
      <c r="M47" s="1074"/>
      <c r="N47" s="1074"/>
      <c r="O47" s="119"/>
      <c r="P47" s="119"/>
      <c r="Q47" s="119"/>
      <c r="R47" s="18"/>
    </row>
    <row r="48" spans="1:18" ht="16.5" customHeight="1" x14ac:dyDescent="0.25">
      <c r="A48" s="18"/>
      <c r="B48" s="18"/>
      <c r="C48" s="18"/>
      <c r="H48" s="566"/>
      <c r="I48" s="566"/>
      <c r="J48" s="1292"/>
      <c r="K48" s="2"/>
      <c r="L48" s="2"/>
      <c r="M48" s="2"/>
      <c r="N48" s="1074"/>
      <c r="O48" s="119"/>
      <c r="P48" s="119"/>
      <c r="Q48" s="119"/>
      <c r="R48" s="18"/>
    </row>
    <row r="49" spans="1:18" ht="16.5" customHeight="1" x14ac:dyDescent="0.25">
      <c r="A49" s="312"/>
      <c r="B49" s="312"/>
      <c r="C49" s="312"/>
      <c r="F49" s="2"/>
      <c r="G49" s="2"/>
      <c r="H49" s="2"/>
      <c r="I49" s="2"/>
      <c r="J49" s="1292"/>
      <c r="K49" s="2"/>
      <c r="L49" s="2"/>
      <c r="M49" s="2"/>
      <c r="N49" s="119"/>
      <c r="O49" s="119"/>
      <c r="P49" s="119"/>
      <c r="Q49" s="119"/>
    </row>
    <row r="50" spans="1:18" ht="16.5" customHeight="1" x14ac:dyDescent="0.25">
      <c r="A50" s="1077"/>
      <c r="B50" s="1077"/>
      <c r="C50" s="1077"/>
      <c r="F50" s="2"/>
      <c r="G50" s="2"/>
      <c r="H50" s="2"/>
      <c r="I50" s="2"/>
      <c r="J50" s="1292"/>
      <c r="K50" s="2"/>
      <c r="L50" s="2"/>
      <c r="M50" s="2"/>
      <c r="N50" s="119"/>
      <c r="O50" s="119"/>
      <c r="P50" s="119"/>
      <c r="Q50" s="119"/>
      <c r="R50" s="18"/>
    </row>
    <row r="51" spans="1:18" ht="15.2" customHeight="1" x14ac:dyDescent="0.25">
      <c r="A51" s="18"/>
      <c r="B51" s="18"/>
      <c r="C51" s="18"/>
      <c r="F51" s="2"/>
      <c r="G51" s="2"/>
      <c r="H51" s="2"/>
      <c r="I51" s="2"/>
      <c r="J51" s="1292"/>
      <c r="K51" s="2"/>
      <c r="L51" s="2"/>
      <c r="M51" s="2"/>
      <c r="N51" s="119"/>
      <c r="O51" s="119"/>
      <c r="P51" s="119"/>
      <c r="Q51" s="119"/>
      <c r="R51" s="18"/>
    </row>
    <row r="52" spans="1:18" ht="15.2" customHeight="1" x14ac:dyDescent="0.25">
      <c r="A52" s="18"/>
      <c r="B52" s="18"/>
      <c r="C52" s="18"/>
      <c r="F52" s="2"/>
      <c r="G52" s="2"/>
      <c r="H52" s="2"/>
      <c r="I52" s="2"/>
      <c r="J52" s="1292"/>
      <c r="K52" s="2"/>
      <c r="L52" s="2"/>
      <c r="M52" s="2"/>
      <c r="N52" s="119"/>
      <c r="O52" s="119"/>
      <c r="P52" s="119"/>
      <c r="Q52" s="119"/>
      <c r="R52" s="18"/>
    </row>
    <row r="53" spans="1:18" ht="15.2" customHeight="1" x14ac:dyDescent="0.25">
      <c r="A53" s="18"/>
      <c r="B53" s="18"/>
      <c r="C53" s="18"/>
      <c r="F53" s="2"/>
      <c r="G53" s="2"/>
      <c r="H53" s="2"/>
      <c r="I53" s="2"/>
      <c r="J53" s="1292"/>
      <c r="K53" s="1074"/>
      <c r="L53" s="1074"/>
      <c r="M53" s="1074"/>
      <c r="N53" s="1074"/>
      <c r="O53" s="119"/>
      <c r="P53" s="119"/>
      <c r="Q53" s="119"/>
      <c r="R53" s="18"/>
    </row>
    <row r="54" spans="1:18" ht="15.2" customHeight="1" x14ac:dyDescent="0.25">
      <c r="A54" s="18"/>
      <c r="B54" s="18"/>
      <c r="C54" s="18"/>
      <c r="F54" s="2"/>
      <c r="G54" s="2"/>
      <c r="H54" s="2"/>
      <c r="I54" s="2"/>
      <c r="J54" s="1292"/>
      <c r="K54" s="1074"/>
      <c r="L54" s="1074"/>
      <c r="M54" s="1074"/>
      <c r="N54" s="1074"/>
      <c r="O54" s="119"/>
      <c r="P54" s="119"/>
      <c r="Q54" s="119"/>
      <c r="R54" s="18"/>
    </row>
    <row r="55" spans="1:18" ht="15.2" customHeight="1" x14ac:dyDescent="0.25">
      <c r="A55" s="18"/>
      <c r="B55" s="18"/>
      <c r="C55" s="18"/>
      <c r="H55" s="566"/>
      <c r="I55" s="566"/>
      <c r="J55" s="1292"/>
      <c r="K55" s="2"/>
      <c r="L55" s="2"/>
      <c r="M55" s="2"/>
      <c r="N55" s="2"/>
      <c r="O55" s="119"/>
      <c r="P55" s="119"/>
      <c r="Q55" s="119"/>
      <c r="R55" s="18"/>
    </row>
    <row r="56" spans="1:18" ht="15.2" customHeight="1" x14ac:dyDescent="0.25">
      <c r="A56" s="312"/>
      <c r="B56" s="312"/>
      <c r="C56" s="312"/>
      <c r="F56" s="2"/>
      <c r="G56" s="2"/>
      <c r="H56" s="2"/>
      <c r="I56" s="2"/>
      <c r="J56" s="1292"/>
      <c r="K56" s="2"/>
      <c r="L56" s="2"/>
      <c r="M56" s="2"/>
      <c r="N56" s="119"/>
      <c r="O56" s="119"/>
      <c r="P56" s="119"/>
      <c r="Q56" s="119"/>
      <c r="R56" s="18"/>
    </row>
    <row r="57" spans="1:18" ht="15.2" customHeight="1" x14ac:dyDescent="0.25">
      <c r="A57" s="1077"/>
      <c r="B57" s="1077"/>
      <c r="C57" s="1077"/>
      <c r="F57" s="2"/>
      <c r="G57" s="2"/>
      <c r="H57" s="2"/>
      <c r="I57" s="2"/>
      <c r="J57" s="1292"/>
      <c r="K57" s="2"/>
      <c r="L57" s="2"/>
      <c r="M57" s="2"/>
      <c r="N57" s="119"/>
      <c r="O57" s="119"/>
      <c r="P57" s="119"/>
      <c r="Q57" s="119"/>
      <c r="R57" s="18"/>
    </row>
    <row r="58" spans="1:18" ht="15.2" customHeight="1" x14ac:dyDescent="0.25">
      <c r="A58" s="18"/>
      <c r="B58" s="18"/>
      <c r="C58" s="18"/>
      <c r="F58" s="2"/>
      <c r="G58" s="2"/>
      <c r="H58" s="2"/>
      <c r="I58" s="2"/>
      <c r="J58" s="1292"/>
      <c r="K58" s="2"/>
      <c r="L58" s="2"/>
      <c r="M58" s="2"/>
      <c r="N58" s="119"/>
      <c r="O58" s="119"/>
      <c r="P58" s="119"/>
      <c r="Q58" s="119"/>
      <c r="R58" s="18"/>
    </row>
    <row r="59" spans="1:18" ht="15.2" customHeight="1" x14ac:dyDescent="0.25">
      <c r="A59" s="18"/>
      <c r="B59" s="18"/>
      <c r="C59" s="18"/>
      <c r="F59" s="2"/>
      <c r="G59" s="2"/>
      <c r="H59" s="2"/>
      <c r="I59" s="2"/>
      <c r="J59" s="1292"/>
      <c r="K59" s="2"/>
      <c r="L59" s="2"/>
      <c r="M59" s="2"/>
      <c r="N59" s="119"/>
      <c r="O59" s="119"/>
      <c r="P59" s="119"/>
      <c r="Q59" s="119"/>
      <c r="R59" s="18"/>
    </row>
    <row r="60" spans="1:18" x14ac:dyDescent="0.25">
      <c r="A60" s="18"/>
      <c r="B60" s="18"/>
      <c r="C60" s="18"/>
      <c r="F60" s="2"/>
      <c r="G60" s="2"/>
      <c r="H60" s="2"/>
      <c r="I60" s="2"/>
      <c r="J60" s="1292"/>
      <c r="K60" s="1074"/>
      <c r="L60" s="1074"/>
      <c r="M60" s="1074"/>
      <c r="N60" s="1074"/>
      <c r="O60" s="119"/>
      <c r="P60" s="119"/>
      <c r="Q60" s="119"/>
      <c r="R60" s="18"/>
    </row>
    <row r="61" spans="1:18" x14ac:dyDescent="0.25">
      <c r="A61" s="18"/>
      <c r="B61" s="18"/>
      <c r="C61" s="18"/>
      <c r="F61" s="2"/>
      <c r="G61" s="2"/>
      <c r="H61" s="2"/>
      <c r="I61" s="2"/>
      <c r="J61" s="1292"/>
      <c r="K61" s="1074"/>
      <c r="L61" s="1074"/>
      <c r="M61" s="1074"/>
      <c r="N61" s="1074"/>
      <c r="O61" s="119"/>
      <c r="P61" s="119"/>
      <c r="Q61" s="119"/>
      <c r="R61" s="18"/>
    </row>
    <row r="62" spans="1:18" x14ac:dyDescent="0.25">
      <c r="A62" s="18"/>
      <c r="B62" s="18"/>
      <c r="C62" s="18"/>
      <c r="H62" s="566"/>
      <c r="I62" s="566"/>
      <c r="J62" s="1292"/>
      <c r="K62" s="2"/>
      <c r="L62" s="2"/>
      <c r="M62" s="2"/>
      <c r="N62" s="2"/>
      <c r="O62" s="119"/>
      <c r="P62" s="119"/>
      <c r="Q62" s="119"/>
      <c r="R62" s="18"/>
    </row>
    <row r="63" spans="1:18" x14ac:dyDescent="0.25">
      <c r="A63" s="312"/>
      <c r="B63" s="312"/>
      <c r="C63" s="312"/>
      <c r="F63" s="2"/>
      <c r="G63" s="2"/>
      <c r="H63" s="2"/>
      <c r="I63" s="2"/>
      <c r="J63" s="1292"/>
      <c r="K63" s="2"/>
      <c r="L63" s="2"/>
      <c r="M63" s="2"/>
      <c r="N63" s="119"/>
      <c r="O63" s="119"/>
      <c r="P63" s="119"/>
      <c r="Q63" s="119"/>
      <c r="R63" s="18"/>
    </row>
    <row r="64" spans="1:18" x14ac:dyDescent="0.25">
      <c r="A64" s="1077"/>
      <c r="B64" s="1077"/>
      <c r="C64" s="1077"/>
      <c r="F64" s="2"/>
      <c r="G64" s="2"/>
      <c r="H64" s="2"/>
      <c r="I64" s="2"/>
      <c r="J64" s="1292"/>
      <c r="K64" s="2"/>
      <c r="L64" s="2"/>
      <c r="M64" s="2"/>
      <c r="N64" s="119"/>
      <c r="O64" s="119"/>
      <c r="P64" s="119"/>
      <c r="Q64" s="119"/>
      <c r="R64" s="18"/>
    </row>
    <row r="65" spans="1:18" x14ac:dyDescent="0.25">
      <c r="A65" s="18"/>
      <c r="B65" s="18"/>
      <c r="C65" s="18"/>
      <c r="F65" s="2"/>
      <c r="G65" s="2"/>
      <c r="H65" s="2"/>
      <c r="I65" s="2"/>
      <c r="J65" s="1292"/>
      <c r="K65" s="2"/>
      <c r="L65" s="2"/>
      <c r="M65" s="2"/>
      <c r="N65" s="119"/>
      <c r="O65" s="119"/>
      <c r="P65" s="119"/>
      <c r="Q65" s="119"/>
      <c r="R65" s="18"/>
    </row>
    <row r="66" spans="1:18" x14ac:dyDescent="0.25">
      <c r="A66" s="18"/>
      <c r="B66" s="18"/>
      <c r="C66" s="18"/>
      <c r="F66" s="2"/>
      <c r="G66" s="2"/>
      <c r="H66" s="2"/>
      <c r="I66" s="2"/>
      <c r="J66" s="1292"/>
      <c r="K66" s="2"/>
      <c r="L66" s="2"/>
      <c r="M66" s="2"/>
      <c r="N66" s="119"/>
      <c r="O66" s="119"/>
      <c r="P66" s="119"/>
      <c r="Q66" s="119"/>
      <c r="R66" s="18"/>
    </row>
    <row r="67" spans="1:18" x14ac:dyDescent="0.25">
      <c r="A67" s="18"/>
      <c r="B67" s="18"/>
      <c r="C67" s="18"/>
      <c r="F67" s="2"/>
      <c r="G67" s="2"/>
      <c r="H67" s="2"/>
      <c r="I67" s="2"/>
      <c r="J67" s="1292"/>
      <c r="K67" s="1074"/>
      <c r="L67" s="1074"/>
      <c r="M67" s="1074"/>
      <c r="N67" s="1074"/>
      <c r="O67" s="119"/>
      <c r="P67" s="119"/>
      <c r="Q67" s="119"/>
      <c r="R67" s="18"/>
    </row>
    <row r="68" spans="1:18" x14ac:dyDescent="0.25">
      <c r="A68" s="18"/>
      <c r="B68" s="18"/>
      <c r="C68" s="18"/>
      <c r="H68" s="566"/>
      <c r="I68" s="566"/>
      <c r="J68" s="1292"/>
      <c r="K68" s="2"/>
      <c r="L68" s="2"/>
      <c r="M68" s="2"/>
      <c r="N68" s="119"/>
      <c r="O68" s="119"/>
      <c r="P68" s="119"/>
      <c r="Q68" s="119"/>
    </row>
    <row r="69" spans="1:18" x14ac:dyDescent="0.25">
      <c r="A69" s="312"/>
      <c r="B69" s="312"/>
      <c r="C69" s="312"/>
      <c r="F69" s="2"/>
      <c r="G69" s="2"/>
      <c r="H69" s="2"/>
      <c r="I69" s="2"/>
      <c r="J69" s="1292"/>
      <c r="K69" s="2"/>
      <c r="L69" s="2"/>
      <c r="M69" s="2"/>
      <c r="N69" s="119"/>
      <c r="O69" s="119"/>
      <c r="P69" s="119"/>
      <c r="Q69" s="119"/>
      <c r="R69" s="312"/>
    </row>
    <row r="70" spans="1:18" x14ac:dyDescent="0.25">
      <c r="A70" s="1077"/>
      <c r="B70" s="1077"/>
      <c r="C70" s="1077"/>
      <c r="F70" s="2"/>
      <c r="G70" s="2"/>
      <c r="H70" s="2"/>
      <c r="I70" s="2"/>
      <c r="J70" s="1292"/>
      <c r="K70" s="2"/>
      <c r="L70" s="2"/>
      <c r="M70" s="2"/>
      <c r="N70" s="119"/>
      <c r="O70" s="119"/>
      <c r="P70" s="119"/>
      <c r="Q70" s="119"/>
      <c r="R70" s="312"/>
    </row>
    <row r="71" spans="1:18" x14ac:dyDescent="0.25">
      <c r="A71" s="18"/>
      <c r="B71" s="18"/>
      <c r="C71" s="18"/>
      <c r="F71" s="2"/>
      <c r="G71" s="2"/>
      <c r="H71" s="2"/>
      <c r="I71" s="2"/>
      <c r="J71" s="1292"/>
      <c r="K71" s="2"/>
      <c r="L71" s="2"/>
      <c r="M71" s="2"/>
      <c r="N71" s="119"/>
      <c r="O71" s="119"/>
      <c r="P71" s="119"/>
      <c r="Q71" s="119"/>
      <c r="R71" s="18"/>
    </row>
    <row r="72" spans="1:18" x14ac:dyDescent="0.25">
      <c r="A72" s="312"/>
      <c r="B72" s="312"/>
      <c r="C72" s="312"/>
      <c r="F72" s="2"/>
      <c r="G72" s="2"/>
      <c r="H72" s="2"/>
      <c r="I72" s="2"/>
      <c r="J72" s="1292"/>
      <c r="K72" s="2"/>
      <c r="L72" s="2"/>
      <c r="M72" s="2"/>
      <c r="N72" s="119"/>
      <c r="O72" s="119"/>
      <c r="P72" s="119"/>
      <c r="Q72" s="119"/>
      <c r="R72" s="312"/>
    </row>
    <row r="73" spans="1:18" x14ac:dyDescent="0.25">
      <c r="A73" s="1077"/>
      <c r="B73" s="1077"/>
      <c r="C73" s="1077"/>
      <c r="F73" s="2"/>
      <c r="G73" s="2"/>
      <c r="H73" s="2"/>
      <c r="I73" s="2"/>
      <c r="J73" s="1292"/>
      <c r="K73" s="2"/>
      <c r="L73" s="2"/>
      <c r="M73" s="2"/>
      <c r="N73" s="119"/>
      <c r="O73" s="119"/>
      <c r="P73" s="119"/>
      <c r="Q73" s="119"/>
      <c r="R73" s="312"/>
    </row>
    <row r="74" spans="1:18" x14ac:dyDescent="0.25">
      <c r="A74" s="1077"/>
      <c r="B74" s="1077"/>
      <c r="C74" s="1077"/>
      <c r="F74" s="2"/>
      <c r="G74" s="2"/>
      <c r="H74" s="2"/>
      <c r="I74" s="2"/>
      <c r="J74" s="1292"/>
      <c r="K74" s="2"/>
      <c r="L74" s="2"/>
      <c r="M74" s="2"/>
      <c r="N74" s="119"/>
      <c r="O74" s="2"/>
      <c r="P74" s="2"/>
      <c r="Q74" s="2"/>
    </row>
    <row r="75" spans="1:18" x14ac:dyDescent="0.25">
      <c r="A75" s="18"/>
      <c r="B75" s="18"/>
      <c r="C75" s="18"/>
      <c r="F75" s="2"/>
      <c r="G75" s="2"/>
      <c r="H75" s="2"/>
      <c r="I75" s="2"/>
      <c r="J75" s="1292"/>
      <c r="K75" s="2"/>
      <c r="L75" s="2"/>
      <c r="M75" s="2"/>
      <c r="N75" s="119"/>
      <c r="O75" s="2"/>
      <c r="P75" s="2"/>
      <c r="Q75" s="2"/>
    </row>
    <row r="76" spans="1:18" x14ac:dyDescent="0.25">
      <c r="A76" s="18"/>
      <c r="B76" s="18"/>
      <c r="C76" s="18"/>
      <c r="F76" s="2"/>
      <c r="G76" s="2"/>
      <c r="H76" s="2"/>
      <c r="I76" s="2"/>
      <c r="J76" s="1292"/>
      <c r="K76" s="2"/>
      <c r="L76" s="2"/>
      <c r="M76" s="2"/>
      <c r="N76" s="119"/>
      <c r="O76" s="2"/>
      <c r="P76" s="2"/>
      <c r="Q76" s="2"/>
    </row>
    <row r="77" spans="1:18" x14ac:dyDescent="0.25">
      <c r="A77" s="18"/>
      <c r="B77" s="18"/>
      <c r="C77" s="18"/>
      <c r="F77" s="2"/>
      <c r="G77" s="2"/>
      <c r="H77" s="2"/>
      <c r="I77" s="2"/>
      <c r="J77" s="1292"/>
      <c r="K77" s="1074"/>
      <c r="L77" s="1074"/>
      <c r="M77" s="1074"/>
      <c r="N77" s="1074"/>
      <c r="O77" s="2"/>
      <c r="P77" s="2"/>
      <c r="Q77" s="2"/>
    </row>
    <row r="78" spans="1:18" x14ac:dyDescent="0.25">
      <c r="A78" s="18"/>
      <c r="B78" s="18"/>
      <c r="C78" s="18"/>
      <c r="H78" s="566"/>
      <c r="I78" s="566"/>
      <c r="J78" s="1292"/>
      <c r="K78" s="2"/>
      <c r="L78" s="2"/>
      <c r="M78" s="2"/>
      <c r="N78" s="119"/>
      <c r="O78" s="119"/>
      <c r="P78" s="119"/>
      <c r="Q78" s="119"/>
    </row>
    <row r="79" spans="1:18" x14ac:dyDescent="0.25">
      <c r="A79" s="18"/>
      <c r="B79" s="18"/>
      <c r="C79" s="18"/>
      <c r="H79" s="566"/>
      <c r="I79" s="566"/>
      <c r="J79" s="1292"/>
      <c r="K79" s="2"/>
      <c r="L79" s="2"/>
      <c r="M79" s="2"/>
      <c r="N79" s="1074"/>
      <c r="O79" s="119"/>
      <c r="P79" s="119"/>
      <c r="Q79" s="119"/>
      <c r="R79" s="18"/>
    </row>
    <row r="80" spans="1:18" x14ac:dyDescent="0.25">
      <c r="A80" s="312"/>
      <c r="B80" s="312"/>
      <c r="C80" s="312"/>
      <c r="F80" s="2"/>
      <c r="G80" s="2"/>
      <c r="H80" s="2"/>
      <c r="I80" s="2"/>
      <c r="J80" s="1292"/>
      <c r="K80" s="2"/>
      <c r="L80" s="2"/>
      <c r="M80" s="2"/>
      <c r="N80" s="119"/>
      <c r="O80" s="119"/>
      <c r="P80" s="119"/>
      <c r="Q80" s="119"/>
    </row>
    <row r="81" spans="1:17" x14ac:dyDescent="0.25">
      <c r="A81" s="1077"/>
      <c r="B81" s="1077"/>
      <c r="C81" s="1077"/>
      <c r="F81" s="2"/>
      <c r="G81" s="2"/>
      <c r="H81" s="2"/>
      <c r="I81" s="2"/>
      <c r="J81" s="1292"/>
      <c r="K81" s="2"/>
      <c r="L81" s="2"/>
      <c r="M81" s="2"/>
      <c r="N81" s="119"/>
      <c r="O81" s="2"/>
      <c r="P81" s="2"/>
      <c r="Q81" s="2"/>
    </row>
    <row r="82" spans="1:17" x14ac:dyDescent="0.25">
      <c r="A82" s="18"/>
      <c r="B82" s="18"/>
      <c r="C82" s="18"/>
      <c r="F82" s="2"/>
      <c r="G82" s="2"/>
      <c r="H82" s="2"/>
      <c r="I82" s="2"/>
      <c r="J82" s="1292"/>
      <c r="K82" s="2"/>
      <c r="L82" s="2"/>
      <c r="M82" s="2"/>
      <c r="N82" s="119"/>
      <c r="O82" s="2"/>
      <c r="P82" s="2"/>
      <c r="Q82" s="2"/>
    </row>
    <row r="83" spans="1:17" x14ac:dyDescent="0.25">
      <c r="A83" s="18"/>
      <c r="B83" s="18"/>
      <c r="C83" s="18"/>
      <c r="F83" s="2"/>
      <c r="G83" s="2"/>
      <c r="H83" s="2"/>
      <c r="I83" s="2"/>
      <c r="J83" s="1292"/>
      <c r="K83" s="2"/>
      <c r="L83" s="2"/>
      <c r="M83" s="2"/>
      <c r="N83" s="119"/>
      <c r="O83" s="2"/>
      <c r="P83" s="2"/>
      <c r="Q83" s="2"/>
    </row>
    <row r="84" spans="1:17" x14ac:dyDescent="0.25">
      <c r="A84" s="18"/>
      <c r="B84" s="18"/>
      <c r="C84" s="18"/>
      <c r="F84" s="2"/>
      <c r="G84" s="2"/>
      <c r="H84" s="2"/>
      <c r="I84" s="2"/>
      <c r="J84" s="1292"/>
      <c r="K84" s="1074"/>
      <c r="L84" s="1074"/>
      <c r="M84" s="1074"/>
      <c r="N84" s="1074"/>
      <c r="O84" s="2"/>
      <c r="P84" s="2"/>
      <c r="Q84" s="2"/>
    </row>
    <row r="85" spans="1:17" x14ac:dyDescent="0.25">
      <c r="A85" s="18"/>
      <c r="B85" s="18"/>
      <c r="C85" s="18"/>
      <c r="H85" s="2"/>
      <c r="I85" s="2"/>
      <c r="J85" s="1292"/>
      <c r="K85" s="2"/>
      <c r="L85" s="2"/>
      <c r="M85" s="2"/>
      <c r="N85" s="1074"/>
      <c r="O85" s="1074"/>
      <c r="P85" s="1074"/>
      <c r="Q85" s="1074"/>
    </row>
  </sheetData>
  <mergeCells count="32">
    <mergeCell ref="J28:J38"/>
    <mergeCell ref="R1:R12"/>
    <mergeCell ref="K2:K11"/>
    <mergeCell ref="L2:L11"/>
    <mergeCell ref="M2:M11"/>
    <mergeCell ref="N2:N11"/>
    <mergeCell ref="P2:P11"/>
    <mergeCell ref="O2:O11"/>
    <mergeCell ref="J1:J11"/>
    <mergeCell ref="R28:R38"/>
    <mergeCell ref="K29:K38"/>
    <mergeCell ref="L29:L38"/>
    <mergeCell ref="N29:N38"/>
    <mergeCell ref="P29:P38"/>
    <mergeCell ref="Q2:Q11"/>
    <mergeCell ref="A25:J25"/>
    <mergeCell ref="A28:A38"/>
    <mergeCell ref="D28:D38"/>
    <mergeCell ref="E28:E38"/>
    <mergeCell ref="F28:F38"/>
    <mergeCell ref="H28:H38"/>
    <mergeCell ref="A24:J24"/>
    <mergeCell ref="A23:I23"/>
    <mergeCell ref="A1:A11"/>
    <mergeCell ref="D1:D11"/>
    <mergeCell ref="E1:E11"/>
    <mergeCell ref="F1:F11"/>
    <mergeCell ref="H1:H11"/>
    <mergeCell ref="B1:B11"/>
    <mergeCell ref="C1:C11"/>
    <mergeCell ref="G1:G11"/>
    <mergeCell ref="I1:I11"/>
  </mergeCells>
  <phoneticPr fontId="32" type="noConversion"/>
  <pageMargins left="0.25" right="0.25" top="0.75" bottom="0.75" header="0.3" footer="0.3"/>
  <pageSetup paperSize="17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7"/>
  <sheetViews>
    <sheetView zoomScale="80" zoomScaleNormal="80" workbookViewId="0">
      <selection sqref="A1:P5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292" customWidth="1"/>
    <col min="5" max="5" width="8.7109375" style="1292" customWidth="1"/>
    <col min="6" max="6" width="36.7109375" style="566" customWidth="1"/>
    <col min="7" max="7" width="10.7109375" style="1" customWidth="1"/>
    <col min="8" max="8" width="12.7109375" style="1293" customWidth="1"/>
    <col min="9" max="10" width="10.7109375" customWidth="1"/>
    <col min="11" max="11" width="11.85546875" customWidth="1"/>
    <col min="12" max="15" width="10.7109375" style="124" customWidth="1"/>
    <col min="16" max="16" width="78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306" t="s">
        <v>637</v>
      </c>
      <c r="B1" s="2306" t="s">
        <v>665</v>
      </c>
      <c r="C1" s="2316" t="s">
        <v>218</v>
      </c>
      <c r="D1" s="2339" t="s">
        <v>402</v>
      </c>
      <c r="E1" s="2344" t="s">
        <v>56</v>
      </c>
      <c r="F1" s="2346" t="s">
        <v>638</v>
      </c>
      <c r="G1" s="2349" t="s">
        <v>670</v>
      </c>
      <c r="H1" s="2334" t="s">
        <v>642</v>
      </c>
      <c r="I1" s="1332">
        <v>202</v>
      </c>
      <c r="J1" s="1332">
        <v>202</v>
      </c>
      <c r="K1" s="1332">
        <v>203</v>
      </c>
      <c r="L1" s="1332">
        <v>608</v>
      </c>
      <c r="M1" s="1338">
        <v>608</v>
      </c>
      <c r="N1" s="1338">
        <v>608</v>
      </c>
      <c r="O1" s="1338"/>
      <c r="P1" s="2327" t="s">
        <v>112</v>
      </c>
      <c r="S1" s="1089"/>
      <c r="T1" s="694"/>
      <c r="U1" s="1090"/>
      <c r="V1" s="694"/>
      <c r="W1" s="694"/>
      <c r="X1" s="1090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307"/>
      <c r="B2" s="2307"/>
      <c r="C2" s="2317"/>
      <c r="D2" s="2340"/>
      <c r="E2" s="2345"/>
      <c r="F2" s="2347"/>
      <c r="G2" s="2350"/>
      <c r="H2" s="2335"/>
      <c r="I2" s="2330" t="s">
        <v>673</v>
      </c>
      <c r="J2" s="2333" t="s">
        <v>674</v>
      </c>
      <c r="K2" s="2333" t="s">
        <v>632</v>
      </c>
      <c r="L2" s="2333" t="s">
        <v>675</v>
      </c>
      <c r="M2" s="2333" t="s">
        <v>676</v>
      </c>
      <c r="N2" s="2333" t="s">
        <v>677</v>
      </c>
      <c r="O2" s="2333"/>
      <c r="P2" s="2328"/>
      <c r="S2" s="1089"/>
      <c r="T2" s="1088"/>
      <c r="U2" s="1073"/>
      <c r="V2" s="694"/>
      <c r="W2" s="1073"/>
      <c r="X2" s="1073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307"/>
      <c r="B3" s="2307"/>
      <c r="C3" s="2317"/>
      <c r="D3" s="2340"/>
      <c r="E3" s="2345"/>
      <c r="F3" s="2347"/>
      <c r="G3" s="2350"/>
      <c r="H3" s="2335"/>
      <c r="I3" s="2331"/>
      <c r="J3" s="2319"/>
      <c r="K3" s="2319"/>
      <c r="L3" s="2319"/>
      <c r="M3" s="2319"/>
      <c r="N3" s="2319"/>
      <c r="O3" s="2319"/>
      <c r="P3" s="2328"/>
      <c r="S3" s="1089"/>
      <c r="T3" s="1088"/>
      <c r="U3" s="1073"/>
      <c r="V3" s="694"/>
      <c r="W3" s="1073"/>
      <c r="X3" s="1073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307"/>
      <c r="B4" s="2307"/>
      <c r="C4" s="2317"/>
      <c r="D4" s="2340"/>
      <c r="E4" s="2345"/>
      <c r="F4" s="2347"/>
      <c r="G4" s="2350"/>
      <c r="H4" s="2335"/>
      <c r="I4" s="2331"/>
      <c r="J4" s="2319"/>
      <c r="K4" s="2319"/>
      <c r="L4" s="2319"/>
      <c r="M4" s="2319"/>
      <c r="N4" s="2319"/>
      <c r="O4" s="2319"/>
      <c r="P4" s="2328"/>
      <c r="S4" s="1089"/>
      <c r="T4" s="1088"/>
      <c r="U4" s="1073"/>
      <c r="V4" s="694"/>
      <c r="W4" s="1073"/>
      <c r="X4" s="1073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307"/>
      <c r="B5" s="2307"/>
      <c r="C5" s="2317"/>
      <c r="D5" s="2340"/>
      <c r="E5" s="2345"/>
      <c r="F5" s="2347"/>
      <c r="G5" s="2350"/>
      <c r="H5" s="2335"/>
      <c r="I5" s="2331"/>
      <c r="J5" s="2319"/>
      <c r="K5" s="2319"/>
      <c r="L5" s="2319"/>
      <c r="M5" s="2319"/>
      <c r="N5" s="2319"/>
      <c r="O5" s="2319"/>
      <c r="P5" s="2328"/>
      <c r="S5" s="1089"/>
      <c r="T5" s="1088"/>
      <c r="U5" s="1073"/>
      <c r="V5" s="694"/>
      <c r="W5" s="1073"/>
      <c r="X5" s="1073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307"/>
      <c r="B6" s="2307"/>
      <c r="C6" s="2317"/>
      <c r="D6" s="2340"/>
      <c r="E6" s="2345"/>
      <c r="F6" s="2347"/>
      <c r="G6" s="2350"/>
      <c r="H6" s="2335"/>
      <c r="I6" s="2331"/>
      <c r="J6" s="2319"/>
      <c r="K6" s="2319"/>
      <c r="L6" s="2319"/>
      <c r="M6" s="2319"/>
      <c r="N6" s="2319"/>
      <c r="O6" s="2319"/>
      <c r="P6" s="2328"/>
      <c r="S6" s="1089"/>
      <c r="T6" s="1088"/>
      <c r="U6" s="1073"/>
      <c r="V6" s="694"/>
      <c r="W6" s="1073"/>
      <c r="X6" s="1073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307"/>
      <c r="B7" s="2307"/>
      <c r="C7" s="2317"/>
      <c r="D7" s="2340"/>
      <c r="E7" s="2345"/>
      <c r="F7" s="2347"/>
      <c r="G7" s="2350"/>
      <c r="H7" s="2335"/>
      <c r="I7" s="2331"/>
      <c r="J7" s="2319"/>
      <c r="K7" s="2319"/>
      <c r="L7" s="2319"/>
      <c r="M7" s="2319"/>
      <c r="N7" s="2319"/>
      <c r="O7" s="2319"/>
      <c r="P7" s="2328"/>
      <c r="S7" s="1089"/>
      <c r="T7" s="1088"/>
      <c r="U7" s="1073"/>
      <c r="V7" s="694"/>
      <c r="W7" s="1073"/>
      <c r="X7" s="1073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307"/>
      <c r="B8" s="2307"/>
      <c r="C8" s="2317"/>
      <c r="D8" s="2340"/>
      <c r="E8" s="2345"/>
      <c r="F8" s="2347"/>
      <c r="G8" s="2350"/>
      <c r="H8" s="2335"/>
      <c r="I8" s="2331"/>
      <c r="J8" s="2319"/>
      <c r="K8" s="2319"/>
      <c r="L8" s="2319"/>
      <c r="M8" s="2319"/>
      <c r="N8" s="2319"/>
      <c r="O8" s="2319"/>
      <c r="P8" s="2328"/>
      <c r="S8" s="1089"/>
      <c r="T8" s="1088"/>
      <c r="U8" s="1073"/>
      <c r="V8" s="694"/>
      <c r="W8" s="1073"/>
      <c r="X8" s="1073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307"/>
      <c r="B9" s="2307"/>
      <c r="C9" s="2317"/>
      <c r="D9" s="2340"/>
      <c r="E9" s="2345"/>
      <c r="F9" s="2347"/>
      <c r="G9" s="2350"/>
      <c r="H9" s="2335"/>
      <c r="I9" s="2331"/>
      <c r="J9" s="2319"/>
      <c r="K9" s="2319"/>
      <c r="L9" s="2319"/>
      <c r="M9" s="2319"/>
      <c r="N9" s="2319"/>
      <c r="O9" s="2319"/>
      <c r="P9" s="2328"/>
      <c r="S9" s="1089"/>
      <c r="T9" s="1088"/>
      <c r="U9" s="1073"/>
      <c r="V9" s="694"/>
      <c r="W9" s="1073"/>
      <c r="X9" s="1073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307"/>
      <c r="B10" s="2307"/>
      <c r="C10" s="2317"/>
      <c r="D10" s="2340"/>
      <c r="E10" s="2345"/>
      <c r="F10" s="2347"/>
      <c r="G10" s="2350"/>
      <c r="H10" s="2335"/>
      <c r="I10" s="2331"/>
      <c r="J10" s="2319"/>
      <c r="K10" s="2319"/>
      <c r="L10" s="2319"/>
      <c r="M10" s="2319"/>
      <c r="N10" s="2319"/>
      <c r="O10" s="2319"/>
      <c r="P10" s="2328"/>
      <c r="S10" s="1089"/>
      <c r="T10" s="1088"/>
      <c r="U10" s="1073"/>
      <c r="V10" s="694"/>
      <c r="W10" s="1073"/>
      <c r="X10" s="1073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307"/>
      <c r="B11" s="2307"/>
      <c r="C11" s="2317"/>
      <c r="D11" s="2340"/>
      <c r="E11" s="2345"/>
      <c r="F11" s="2348"/>
      <c r="G11" s="2351"/>
      <c r="H11" s="2335"/>
      <c r="I11" s="2332"/>
      <c r="J11" s="2320"/>
      <c r="K11" s="2320"/>
      <c r="L11" s="2320"/>
      <c r="M11" s="2320"/>
      <c r="N11" s="2320"/>
      <c r="O11" s="2320"/>
      <c r="P11" s="2328"/>
      <c r="S11" s="1089"/>
      <c r="T11" s="1088"/>
      <c r="U11" s="1073"/>
      <c r="V11" s="694"/>
      <c r="W11" s="1073"/>
      <c r="X11" s="1073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314"/>
      <c r="B12" s="1314"/>
      <c r="C12" s="1314"/>
      <c r="D12" s="1315"/>
      <c r="E12" s="1315"/>
      <c r="F12" s="1316"/>
      <c r="G12" s="1318"/>
      <c r="H12" s="1319"/>
      <c r="I12" s="1320" t="s">
        <v>678</v>
      </c>
      <c r="J12" s="1320" t="s">
        <v>27</v>
      </c>
      <c r="K12" s="1320" t="s">
        <v>12</v>
      </c>
      <c r="L12" s="1320" t="s">
        <v>678</v>
      </c>
      <c r="M12" s="1320" t="s">
        <v>678</v>
      </c>
      <c r="N12" s="1320" t="s">
        <v>678</v>
      </c>
      <c r="O12" s="1320"/>
      <c r="P12" s="2329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87">
        <v>1</v>
      </c>
      <c r="B13" s="1294" t="s">
        <v>666</v>
      </c>
      <c r="C13" s="1303" t="s">
        <v>641</v>
      </c>
      <c r="D13" s="1334">
        <v>10</v>
      </c>
      <c r="E13" s="1285" t="s">
        <v>57</v>
      </c>
      <c r="F13" s="1285" t="s">
        <v>668</v>
      </c>
      <c r="G13" s="1307" t="s">
        <v>671</v>
      </c>
      <c r="H13" s="1309" t="s">
        <v>645</v>
      </c>
      <c r="I13" s="1082"/>
      <c r="J13" s="1082"/>
      <c r="K13" s="1082"/>
      <c r="L13" s="1082"/>
      <c r="M13" s="1082"/>
      <c r="N13" s="1082"/>
      <c r="O13" s="1082"/>
      <c r="P13" s="1086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3">
        <v>1</v>
      </c>
      <c r="B14" s="1295" t="s">
        <v>667</v>
      </c>
      <c r="C14" s="1295" t="s">
        <v>641</v>
      </c>
      <c r="D14" s="1335">
        <v>10.5</v>
      </c>
      <c r="E14" s="1287" t="s">
        <v>66</v>
      </c>
      <c r="F14" s="1287" t="s">
        <v>669</v>
      </c>
      <c r="G14" s="1307" t="s">
        <v>672</v>
      </c>
      <c r="H14" s="1310" t="s">
        <v>645</v>
      </c>
      <c r="I14" s="1121"/>
      <c r="J14" s="1121"/>
      <c r="K14" s="1121"/>
      <c r="L14" s="1121"/>
      <c r="M14" s="1117"/>
      <c r="N14" s="1117"/>
      <c r="O14" s="1116"/>
      <c r="P14" s="1084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3"/>
      <c r="B15" s="1296"/>
      <c r="C15" s="1296"/>
      <c r="D15" s="1336"/>
      <c r="E15" s="1285"/>
      <c r="F15" s="1287"/>
      <c r="G15" s="1308"/>
      <c r="H15" s="1310"/>
      <c r="I15" s="1121"/>
      <c r="J15" s="1121"/>
      <c r="K15" s="1087"/>
      <c r="L15" s="1083"/>
      <c r="M15" s="1081"/>
      <c r="N15" s="1081"/>
      <c r="O15" s="1081"/>
      <c r="P15" s="1084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3"/>
      <c r="B16" s="1296"/>
      <c r="C16" s="1296"/>
      <c r="D16" s="1336"/>
      <c r="E16" s="1285"/>
      <c r="F16" s="1287"/>
      <c r="G16" s="1308"/>
      <c r="H16" s="1310"/>
      <c r="I16" s="1121"/>
      <c r="J16" s="1121"/>
      <c r="K16" s="1087"/>
      <c r="L16" s="1083"/>
      <c r="M16" s="1081"/>
      <c r="N16" s="1081"/>
      <c r="O16" s="1081"/>
      <c r="P16" s="1084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3"/>
      <c r="B17" s="1296"/>
      <c r="C17" s="1296"/>
      <c r="D17" s="1336"/>
      <c r="E17" s="1285"/>
      <c r="F17" s="1287"/>
      <c r="G17" s="1308"/>
      <c r="H17" s="1310"/>
      <c r="I17" s="1121"/>
      <c r="J17" s="1121"/>
      <c r="K17" s="1087"/>
      <c r="L17" s="1083"/>
      <c r="M17" s="1081"/>
      <c r="N17" s="1081"/>
      <c r="O17" s="1081"/>
      <c r="P17" s="1084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3"/>
      <c r="B18" s="1296"/>
      <c r="C18" s="1296"/>
      <c r="D18" s="1336"/>
      <c r="E18" s="1285"/>
      <c r="F18" s="1287"/>
      <c r="G18" s="1308"/>
      <c r="H18" s="1310"/>
      <c r="I18" s="1121"/>
      <c r="J18" s="1121"/>
      <c r="K18" s="1087"/>
      <c r="L18" s="1083"/>
      <c r="M18" s="1081"/>
      <c r="N18" s="1081"/>
      <c r="O18" s="1081"/>
      <c r="P18" s="1118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3"/>
      <c r="B19" s="1295"/>
      <c r="C19" s="1295"/>
      <c r="D19" s="1335"/>
      <c r="E19" s="1287"/>
      <c r="F19" s="1287"/>
      <c r="G19" s="1308"/>
      <c r="H19" s="1310"/>
      <c r="I19" s="1121"/>
      <c r="J19" s="1121"/>
      <c r="K19" s="1121"/>
      <c r="L19" s="1121"/>
      <c r="M19" s="1117"/>
      <c r="N19" s="1117"/>
      <c r="O19" s="1116"/>
      <c r="P19" s="1084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3"/>
      <c r="B20" s="1296"/>
      <c r="C20" s="1296"/>
      <c r="D20" s="1336"/>
      <c r="E20" s="1285"/>
      <c r="F20" s="1287"/>
      <c r="G20" s="1308"/>
      <c r="H20" s="1310"/>
      <c r="I20" s="1121"/>
      <c r="J20" s="1121"/>
      <c r="K20" s="1087"/>
      <c r="L20" s="1083"/>
      <c r="M20" s="1081"/>
      <c r="N20" s="1081"/>
      <c r="O20" s="1081"/>
      <c r="P20" s="1118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3"/>
      <c r="B21" s="1296"/>
      <c r="C21" s="1296"/>
      <c r="D21" s="1336"/>
      <c r="E21" s="1285"/>
      <c r="F21" s="1287"/>
      <c r="G21" s="1312"/>
      <c r="H21" s="1311"/>
      <c r="I21" s="1117"/>
      <c r="J21" s="1117"/>
      <c r="K21" s="1082"/>
      <c r="L21" s="1081"/>
      <c r="M21" s="1081"/>
      <c r="N21" s="1081"/>
      <c r="O21" s="1081"/>
      <c r="P21" s="1084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302"/>
      <c r="B22" s="1297"/>
      <c r="C22" s="1297"/>
      <c r="D22" s="1336"/>
      <c r="E22" s="1285"/>
      <c r="F22" s="1287"/>
      <c r="G22" s="1312"/>
      <c r="H22" s="1311"/>
      <c r="I22" s="1117"/>
      <c r="J22" s="1117"/>
      <c r="K22" s="1082"/>
      <c r="L22" s="1079"/>
      <c r="M22" s="1079"/>
      <c r="N22" s="1079"/>
      <c r="O22" s="1079"/>
      <c r="P22" s="1118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302"/>
      <c r="B23" s="1298"/>
      <c r="C23" s="1298"/>
      <c r="D23" s="1336"/>
      <c r="E23" s="1285"/>
      <c r="F23" s="1287"/>
      <c r="G23" s="1312"/>
      <c r="H23" s="1311"/>
      <c r="I23" s="1117"/>
      <c r="J23" s="1117"/>
      <c r="K23" s="1082"/>
      <c r="L23" s="1079"/>
      <c r="M23" s="1079"/>
      <c r="N23" s="1079"/>
      <c r="O23" s="1079"/>
      <c r="P23" s="1085"/>
      <c r="S23" s="1077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3"/>
      <c r="B24" s="1296"/>
      <c r="C24" s="1296"/>
      <c r="D24" s="1336"/>
      <c r="E24" s="1288"/>
      <c r="F24" s="1287"/>
      <c r="G24" s="1312"/>
      <c r="H24" s="1311"/>
      <c r="I24" s="1117"/>
      <c r="J24" s="1117"/>
      <c r="K24" s="1081"/>
      <c r="L24" s="1079"/>
      <c r="M24" s="1079"/>
      <c r="N24" s="1079"/>
      <c r="O24" s="1079"/>
      <c r="P24" s="1118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3"/>
      <c r="B25" s="1296"/>
      <c r="C25" s="1296"/>
      <c r="D25" s="1336"/>
      <c r="E25" s="1288"/>
      <c r="F25" s="1287"/>
      <c r="G25" s="1312"/>
      <c r="H25" s="1311"/>
      <c r="I25" s="1117"/>
      <c r="J25" s="1117"/>
      <c r="K25" s="1081"/>
      <c r="L25" s="1079"/>
      <c r="M25" s="1079"/>
      <c r="N25" s="1079"/>
      <c r="O25" s="1079"/>
      <c r="P25" s="1078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3"/>
      <c r="B26" s="1296"/>
      <c r="C26" s="1296"/>
      <c r="D26" s="1336"/>
      <c r="E26" s="1288"/>
      <c r="F26" s="1287"/>
      <c r="G26" s="1312"/>
      <c r="H26" s="1311"/>
      <c r="I26" s="1117"/>
      <c r="J26" s="1117"/>
      <c r="K26" s="1080"/>
      <c r="L26" s="1080"/>
      <c r="M26" s="1079"/>
      <c r="N26" s="1079"/>
      <c r="O26" s="1079"/>
      <c r="P26" s="1078"/>
      <c r="S26" s="18"/>
      <c r="T26" s="566"/>
      <c r="U26" s="566"/>
      <c r="V26" s="2"/>
      <c r="W26" s="2"/>
      <c r="X26" s="2"/>
      <c r="Y26" s="1074"/>
      <c r="Z26" s="1074"/>
      <c r="AA26" s="1074"/>
      <c r="AB26" s="1074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3"/>
      <c r="B27" s="1296"/>
      <c r="C27" s="1296"/>
      <c r="D27" s="1336"/>
      <c r="E27" s="1288"/>
      <c r="F27" s="1287"/>
      <c r="G27" s="1312"/>
      <c r="H27" s="1311"/>
      <c r="I27" s="1117"/>
      <c r="J27" s="1117"/>
      <c r="K27" s="1080"/>
      <c r="L27" s="1080"/>
      <c r="M27" s="1079"/>
      <c r="N27" s="1079"/>
      <c r="O27" s="1079"/>
      <c r="P27" s="1078"/>
      <c r="S27" s="18"/>
      <c r="T27" s="566"/>
      <c r="U27" s="566"/>
      <c r="V27" s="2"/>
      <c r="W27" s="2"/>
      <c r="X27" s="2"/>
      <c r="Y27" s="1074"/>
      <c r="Z27" s="1074"/>
      <c r="AA27" s="1074"/>
      <c r="AB27" s="1074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3"/>
      <c r="B28" s="1296"/>
      <c r="C28" s="1296"/>
      <c r="D28" s="1336"/>
      <c r="E28" s="1288"/>
      <c r="F28" s="1287"/>
      <c r="G28" s="1312"/>
      <c r="H28" s="1311"/>
      <c r="I28" s="1117"/>
      <c r="J28" s="1117"/>
      <c r="K28" s="1081"/>
      <c r="L28" s="1080"/>
      <c r="M28" s="1079"/>
      <c r="N28" s="1079"/>
      <c r="O28" s="1079"/>
      <c r="P28" s="1084"/>
      <c r="S28" s="18"/>
      <c r="T28" s="566"/>
      <c r="U28" s="566"/>
      <c r="V28" s="566"/>
      <c r="W28" s="566"/>
      <c r="X28" s="566"/>
      <c r="Y28" s="2"/>
      <c r="Z28" s="2"/>
      <c r="AA28" s="2"/>
      <c r="AB28" s="1074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302"/>
      <c r="B29" s="1297"/>
      <c r="C29" s="1297"/>
      <c r="D29" s="1336"/>
      <c r="E29" s="1285"/>
      <c r="F29" s="1287"/>
      <c r="G29" s="1312"/>
      <c r="H29" s="1311"/>
      <c r="I29" s="1117"/>
      <c r="J29" s="1117"/>
      <c r="K29" s="1082"/>
      <c r="L29" s="1079"/>
      <c r="M29" s="1079"/>
      <c r="N29" s="1079"/>
      <c r="O29" s="1079"/>
      <c r="P29" s="1084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302"/>
      <c r="B30" s="1298"/>
      <c r="C30" s="1298"/>
      <c r="D30" s="1336"/>
      <c r="E30" s="1285"/>
      <c r="F30" s="1287"/>
      <c r="G30" s="1312"/>
      <c r="H30" s="1311"/>
      <c r="I30" s="1117"/>
      <c r="J30" s="1117"/>
      <c r="K30" s="1082"/>
      <c r="L30" s="1079"/>
      <c r="M30" s="1079"/>
      <c r="N30" s="1079"/>
      <c r="O30" s="1079"/>
      <c r="P30" s="1078"/>
      <c r="S30" s="1077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3"/>
      <c r="B31" s="1296"/>
      <c r="C31" s="1296"/>
      <c r="D31" s="1336"/>
      <c r="E31" s="1288"/>
      <c r="F31" s="1287"/>
      <c r="G31" s="1312"/>
      <c r="H31" s="1311"/>
      <c r="I31" s="1117"/>
      <c r="J31" s="1117"/>
      <c r="K31" s="1081"/>
      <c r="L31" s="1079"/>
      <c r="M31" s="1079"/>
      <c r="N31" s="1079"/>
      <c r="O31" s="1079"/>
      <c r="P31" s="1078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3"/>
      <c r="B32" s="1296"/>
      <c r="C32" s="1296"/>
      <c r="D32" s="1336"/>
      <c r="E32" s="1288"/>
      <c r="F32" s="1287"/>
      <c r="G32" s="1312"/>
      <c r="H32" s="1311"/>
      <c r="I32" s="1117"/>
      <c r="J32" s="1117"/>
      <c r="K32" s="1081"/>
      <c r="L32" s="1079"/>
      <c r="M32" s="1079"/>
      <c r="N32" s="1079"/>
      <c r="O32" s="1079"/>
      <c r="P32" s="1078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3"/>
      <c r="B33" s="1296"/>
      <c r="C33" s="1296"/>
      <c r="D33" s="1336"/>
      <c r="E33" s="1288"/>
      <c r="F33" s="1287"/>
      <c r="G33" s="1312"/>
      <c r="H33" s="1311"/>
      <c r="I33" s="1117"/>
      <c r="J33" s="1117"/>
      <c r="K33" s="1080"/>
      <c r="L33" s="1080"/>
      <c r="M33" s="1079"/>
      <c r="N33" s="1079"/>
      <c r="O33" s="1079"/>
      <c r="P33" s="1078"/>
      <c r="S33" s="18"/>
      <c r="T33" s="566"/>
      <c r="U33" s="566"/>
      <c r="V33" s="2"/>
      <c r="W33" s="2"/>
      <c r="X33" s="2"/>
      <c r="Y33" s="1074"/>
      <c r="Z33" s="1074"/>
      <c r="AA33" s="1074"/>
      <c r="AB33" s="1074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3"/>
      <c r="B34" s="1296"/>
      <c r="C34" s="1296"/>
      <c r="D34" s="1336"/>
      <c r="E34" s="1288"/>
      <c r="F34" s="1287"/>
      <c r="G34" s="1312"/>
      <c r="H34" s="1311"/>
      <c r="I34" s="1117"/>
      <c r="J34" s="1117"/>
      <c r="K34" s="1080"/>
      <c r="L34" s="1080"/>
      <c r="M34" s="1079"/>
      <c r="N34" s="1079"/>
      <c r="O34" s="1079"/>
      <c r="P34" s="1078"/>
      <c r="S34" s="18"/>
      <c r="T34" s="566"/>
      <c r="U34" s="566"/>
      <c r="V34" s="2"/>
      <c r="W34" s="2"/>
      <c r="X34" s="2"/>
      <c r="Y34" s="1074"/>
      <c r="Z34" s="1074"/>
      <c r="AA34" s="1074"/>
      <c r="AB34" s="1074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3"/>
      <c r="B35" s="1296"/>
      <c r="C35" s="1296"/>
      <c r="D35" s="1336"/>
      <c r="E35" s="1285"/>
      <c r="F35" s="1287"/>
      <c r="G35" s="1312"/>
      <c r="H35" s="1311"/>
      <c r="I35" s="1117"/>
      <c r="J35" s="1117"/>
      <c r="K35" s="1082"/>
      <c r="L35" s="1081"/>
      <c r="M35" s="1081"/>
      <c r="N35" s="1081"/>
      <c r="O35" s="1081"/>
      <c r="P35" s="1084"/>
      <c r="S35" s="18"/>
      <c r="T35" s="566"/>
      <c r="U35" s="566"/>
      <c r="V35" s="2"/>
      <c r="W35" s="2"/>
      <c r="X35" s="2"/>
      <c r="Y35" s="1074"/>
      <c r="Z35" s="1074"/>
      <c r="AA35" s="1074"/>
      <c r="AB35" s="1074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3"/>
      <c r="B36" s="1296"/>
      <c r="C36" s="1296"/>
      <c r="D36" s="1336"/>
      <c r="E36" s="1285"/>
      <c r="F36" s="1287"/>
      <c r="G36" s="1312"/>
      <c r="H36" s="1311"/>
      <c r="I36" s="1117"/>
      <c r="J36" s="1117"/>
      <c r="K36" s="1082"/>
      <c r="L36" s="1081"/>
      <c r="M36" s="1081"/>
      <c r="N36" s="1081"/>
      <c r="O36" s="1081"/>
      <c r="P36" s="1084"/>
      <c r="S36" s="18"/>
      <c r="T36" s="566"/>
      <c r="U36" s="566"/>
      <c r="V36" s="2"/>
      <c r="W36" s="2"/>
      <c r="X36" s="2"/>
      <c r="Y36" s="1074"/>
      <c r="Z36" s="1074"/>
      <c r="AA36" s="1074"/>
      <c r="AB36" s="1074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3"/>
      <c r="B37" s="1296"/>
      <c r="C37" s="1296"/>
      <c r="D37" s="1336"/>
      <c r="E37" s="1285"/>
      <c r="F37" s="1287"/>
      <c r="G37" s="1312"/>
      <c r="H37" s="1311"/>
      <c r="I37" s="1117"/>
      <c r="J37" s="1117"/>
      <c r="K37" s="1091"/>
      <c r="L37" s="1080"/>
      <c r="M37" s="1079"/>
      <c r="N37" s="1079"/>
      <c r="O37" s="1079"/>
      <c r="P37" s="1078"/>
      <c r="S37" s="18"/>
      <c r="T37" s="566"/>
      <c r="U37" s="566"/>
      <c r="V37" s="2"/>
      <c r="W37" s="2"/>
      <c r="X37" s="2"/>
      <c r="Y37" s="1074"/>
      <c r="Z37" s="1074"/>
      <c r="AA37" s="1074"/>
      <c r="AB37" s="1074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3"/>
      <c r="B38" s="1296"/>
      <c r="C38" s="1296"/>
      <c r="D38" s="1336"/>
      <c r="E38" s="1285"/>
      <c r="F38" s="1287"/>
      <c r="G38" s="1312"/>
      <c r="H38" s="1311"/>
      <c r="I38" s="1117"/>
      <c r="J38" s="1117"/>
      <c r="K38" s="1082"/>
      <c r="L38" s="1081"/>
      <c r="M38" s="1081"/>
      <c r="N38" s="1081"/>
      <c r="O38" s="1081"/>
      <c r="P38" s="1084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302"/>
      <c r="B39" s="1297"/>
      <c r="C39" s="1297"/>
      <c r="D39" s="1336"/>
      <c r="E39" s="1285"/>
      <c r="F39" s="1287"/>
      <c r="G39" s="1312"/>
      <c r="H39" s="1311"/>
      <c r="I39" s="1117"/>
      <c r="J39" s="1117"/>
      <c r="K39" s="1082"/>
      <c r="L39" s="1079"/>
      <c r="M39" s="1079"/>
      <c r="N39" s="1079"/>
      <c r="O39" s="1079"/>
      <c r="P39" s="1085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302"/>
      <c r="B40" s="1298"/>
      <c r="C40" s="1298"/>
      <c r="D40" s="1336"/>
      <c r="E40" s="1285"/>
      <c r="F40" s="1287"/>
      <c r="G40" s="1312"/>
      <c r="H40" s="1311"/>
      <c r="I40" s="1117"/>
      <c r="J40" s="1117"/>
      <c r="K40" s="1082"/>
      <c r="L40" s="1079"/>
      <c r="M40" s="1079"/>
      <c r="N40" s="1079"/>
      <c r="O40" s="1079"/>
      <c r="P40" s="1085"/>
      <c r="S40" s="1077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3"/>
      <c r="B41" s="1296"/>
      <c r="C41" s="1296"/>
      <c r="D41" s="1336"/>
      <c r="E41" s="1288"/>
      <c r="F41" s="1287"/>
      <c r="G41" s="1312"/>
      <c r="H41" s="1311"/>
      <c r="I41" s="1117"/>
      <c r="J41" s="1117"/>
      <c r="K41" s="1081"/>
      <c r="L41" s="1079"/>
      <c r="M41" s="1079"/>
      <c r="N41" s="1079"/>
      <c r="O41" s="1079"/>
      <c r="P41" s="1078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3"/>
      <c r="B42" s="1296"/>
      <c r="C42" s="1296"/>
      <c r="D42" s="1336"/>
      <c r="E42" s="1288"/>
      <c r="F42" s="1287"/>
      <c r="G42" s="1312"/>
      <c r="H42" s="1311"/>
      <c r="I42" s="1117"/>
      <c r="J42" s="1117"/>
      <c r="K42" s="1081"/>
      <c r="L42" s="1079"/>
      <c r="M42" s="1079"/>
      <c r="N42" s="1079"/>
      <c r="O42" s="1079"/>
      <c r="P42" s="1078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3"/>
      <c r="B43" s="1296"/>
      <c r="C43" s="1296"/>
      <c r="D43" s="1336"/>
      <c r="E43" s="1288"/>
      <c r="F43" s="1287"/>
      <c r="G43" s="1312"/>
      <c r="H43" s="1311"/>
      <c r="I43" s="1117"/>
      <c r="J43" s="1117"/>
      <c r="K43" s="1080"/>
      <c r="L43" s="1080"/>
      <c r="M43" s="1079"/>
      <c r="N43" s="1079"/>
      <c r="O43" s="1079"/>
      <c r="P43" s="1078"/>
      <c r="S43" s="18"/>
      <c r="T43" s="566"/>
      <c r="U43" s="566"/>
      <c r="V43" s="2"/>
      <c r="W43" s="2"/>
      <c r="X43" s="2"/>
      <c r="Y43" s="1074"/>
      <c r="Z43" s="1074"/>
      <c r="AA43" s="1074"/>
      <c r="AB43" s="1074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3"/>
      <c r="B44" s="1296"/>
      <c r="C44" s="1296"/>
      <c r="D44" s="1336"/>
      <c r="E44" s="1288"/>
      <c r="F44" s="1287"/>
      <c r="G44" s="1312"/>
      <c r="H44" s="1311"/>
      <c r="I44" s="1117"/>
      <c r="J44" s="1117"/>
      <c r="K44" s="1080"/>
      <c r="L44" s="1080"/>
      <c r="M44" s="1079"/>
      <c r="N44" s="1079"/>
      <c r="O44" s="1079"/>
      <c r="P44" s="1078"/>
      <c r="S44" s="18"/>
      <c r="T44" s="566"/>
      <c r="U44" s="566"/>
      <c r="V44" s="2"/>
      <c r="W44" s="2"/>
      <c r="X44" s="2"/>
      <c r="Y44" s="1074"/>
      <c r="Z44" s="1074"/>
      <c r="AA44" s="1074"/>
      <c r="AB44" s="1074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3"/>
      <c r="B45" s="1296"/>
      <c r="C45" s="1296"/>
      <c r="D45" s="1336"/>
      <c r="E45" s="1288"/>
      <c r="F45" s="1288"/>
      <c r="G45" s="1308"/>
      <c r="H45" s="1311"/>
      <c r="I45" s="1081"/>
      <c r="J45" s="1081"/>
      <c r="K45" s="1081"/>
      <c r="L45" s="1080"/>
      <c r="M45" s="1079"/>
      <c r="N45" s="1079"/>
      <c r="O45" s="1079"/>
      <c r="P45" s="1084"/>
      <c r="S45" s="18"/>
      <c r="T45" s="566"/>
      <c r="U45" s="566"/>
      <c r="V45" s="566"/>
      <c r="W45" s="566"/>
      <c r="X45" s="566"/>
      <c r="Y45" s="2"/>
      <c r="Z45" s="2"/>
      <c r="AA45" s="2"/>
      <c r="AB45" s="1074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302"/>
      <c r="B46" s="1297"/>
      <c r="C46" s="1297"/>
      <c r="D46" s="1336"/>
      <c r="E46" s="1285"/>
      <c r="F46" s="1285"/>
      <c r="G46" s="1307"/>
      <c r="H46" s="1309"/>
      <c r="I46" s="1082"/>
      <c r="J46" s="1082"/>
      <c r="K46" s="1082"/>
      <c r="L46" s="1079"/>
      <c r="M46" s="1079"/>
      <c r="N46" s="1079"/>
      <c r="O46" s="1079"/>
      <c r="P46" s="1084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302"/>
      <c r="B47" s="1298"/>
      <c r="C47" s="1298"/>
      <c r="D47" s="1336"/>
      <c r="E47" s="1285"/>
      <c r="F47" s="1285"/>
      <c r="G47" s="1307"/>
      <c r="H47" s="1309"/>
      <c r="I47" s="1082"/>
      <c r="J47" s="1082"/>
      <c r="K47" s="1082"/>
      <c r="L47" s="1079"/>
      <c r="M47" s="1079"/>
      <c r="N47" s="1079"/>
      <c r="O47" s="1079"/>
      <c r="P47" s="1078"/>
      <c r="S47" s="1077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3"/>
      <c r="B48" s="1296"/>
      <c r="C48" s="1296"/>
      <c r="D48" s="1336"/>
      <c r="E48" s="1288"/>
      <c r="F48" s="1288"/>
      <c r="G48" s="1307"/>
      <c r="H48" s="1309"/>
      <c r="I48" s="1081"/>
      <c r="J48" s="1081"/>
      <c r="K48" s="1081"/>
      <c r="L48" s="1079"/>
      <c r="M48" s="1079"/>
      <c r="N48" s="1079"/>
      <c r="O48" s="1079"/>
      <c r="P48" s="1078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3"/>
      <c r="B49" s="1296"/>
      <c r="C49" s="1296"/>
      <c r="D49" s="1336"/>
      <c r="E49" s="1288"/>
      <c r="F49" s="1288"/>
      <c r="G49" s="1308"/>
      <c r="H49" s="1310"/>
      <c r="I49" s="1081"/>
      <c r="J49" s="1081"/>
      <c r="K49" s="1081"/>
      <c r="L49" s="1079"/>
      <c r="M49" s="1079"/>
      <c r="N49" s="1079"/>
      <c r="O49" s="1079"/>
      <c r="P49" s="1078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3"/>
      <c r="B50" s="1296"/>
      <c r="C50" s="1296"/>
      <c r="D50" s="1336"/>
      <c r="E50" s="1288"/>
      <c r="F50" s="1288"/>
      <c r="G50" s="1308"/>
      <c r="H50" s="1310"/>
      <c r="I50" s="1080"/>
      <c r="J50" s="1080"/>
      <c r="K50" s="1080"/>
      <c r="L50" s="1080"/>
      <c r="M50" s="1079"/>
      <c r="N50" s="1079"/>
      <c r="O50" s="1079"/>
      <c r="P50" s="1078"/>
      <c r="S50" s="18"/>
      <c r="T50" s="566"/>
      <c r="U50" s="566"/>
      <c r="V50" s="2"/>
      <c r="W50" s="2"/>
      <c r="X50" s="2"/>
      <c r="Y50" s="1074"/>
      <c r="Z50" s="1074"/>
      <c r="AA50" s="1074"/>
      <c r="AB50" s="1074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3"/>
      <c r="B51" s="1296"/>
      <c r="C51" s="1296"/>
      <c r="D51" s="1336"/>
      <c r="E51" s="1288"/>
      <c r="F51" s="1288"/>
      <c r="G51" s="1308"/>
      <c r="H51" s="1310"/>
      <c r="I51" s="1081"/>
      <c r="J51" s="1081"/>
      <c r="K51" s="1081"/>
      <c r="L51" s="1079"/>
      <c r="M51" s="1079"/>
      <c r="N51" s="1079"/>
      <c r="O51" s="1079"/>
      <c r="P51" s="1084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302"/>
      <c r="B52" s="1297"/>
      <c r="C52" s="1297"/>
      <c r="D52" s="1336"/>
      <c r="E52" s="1285"/>
      <c r="F52" s="1285"/>
      <c r="G52" s="1307"/>
      <c r="H52" s="1309"/>
      <c r="I52" s="1082"/>
      <c r="J52" s="1082"/>
      <c r="K52" s="1082"/>
      <c r="L52" s="1079"/>
      <c r="M52" s="1079"/>
      <c r="N52" s="1079"/>
      <c r="O52" s="1079"/>
      <c r="P52" s="1085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21"/>
      <c r="B53" s="1322"/>
      <c r="C53" s="1322"/>
      <c r="D53" s="1337"/>
      <c r="E53" s="1323"/>
      <c r="F53" s="1323"/>
      <c r="G53" s="1325"/>
      <c r="H53" s="1326"/>
      <c r="I53" s="1327"/>
      <c r="J53" s="1324"/>
      <c r="K53" s="1324"/>
      <c r="L53" s="1328"/>
      <c r="M53" s="1328"/>
      <c r="N53" s="1328"/>
      <c r="O53" s="1328"/>
      <c r="P53" s="1329"/>
      <c r="S53" s="1077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341" t="s">
        <v>644</v>
      </c>
      <c r="B54" s="2342"/>
      <c r="C54" s="2342"/>
      <c r="D54" s="2342"/>
      <c r="E54" s="2342"/>
      <c r="F54" s="2342"/>
      <c r="G54" s="2343"/>
      <c r="H54" s="1309" t="s">
        <v>645</v>
      </c>
      <c r="I54" s="1330">
        <f>SUMIF($H$13:$H$53,$H$54,I13:I53)</f>
        <v>0</v>
      </c>
      <c r="J54" s="1330">
        <f t="shared" ref="J54:O54" si="0">SUMIF($H$13:$H$53,$H$54,J13:J53)</f>
        <v>0</v>
      </c>
      <c r="K54" s="1330">
        <f t="shared" si="0"/>
        <v>0</v>
      </c>
      <c r="L54" s="1330">
        <f t="shared" si="0"/>
        <v>0</v>
      </c>
      <c r="M54" s="1330">
        <f t="shared" si="0"/>
        <v>0</v>
      </c>
      <c r="N54" s="1330">
        <f t="shared" si="0"/>
        <v>0</v>
      </c>
      <c r="O54" s="1330">
        <f t="shared" si="0"/>
        <v>0</v>
      </c>
      <c r="P54" s="1294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303" t="s">
        <v>644</v>
      </c>
      <c r="B55" s="2304"/>
      <c r="C55" s="2304"/>
      <c r="D55" s="2304"/>
      <c r="E55" s="2304"/>
      <c r="F55" s="2304"/>
      <c r="G55" s="2305"/>
      <c r="H55" s="1310" t="s">
        <v>646</v>
      </c>
      <c r="I55" s="1081">
        <f>SUMIF($H$13:$H$53,$H$55,I13:I53)</f>
        <v>0</v>
      </c>
      <c r="J55" s="1081">
        <f t="shared" ref="J55:O55" si="1">SUMIF($H$13:$H$53,$H$55,J13:J53)</f>
        <v>0</v>
      </c>
      <c r="K55" s="1081">
        <f t="shared" si="1"/>
        <v>0</v>
      </c>
      <c r="L55" s="1081">
        <f t="shared" si="1"/>
        <v>0</v>
      </c>
      <c r="M55" s="1081">
        <f t="shared" si="1"/>
        <v>0</v>
      </c>
      <c r="N55" s="1081">
        <f t="shared" si="1"/>
        <v>0</v>
      </c>
      <c r="O55" s="1081">
        <f t="shared" si="1"/>
        <v>0</v>
      </c>
      <c r="P55" s="1084"/>
      <c r="S55" s="18"/>
      <c r="T55" s="566"/>
      <c r="U55" s="566"/>
      <c r="V55" s="2"/>
      <c r="W55" s="2"/>
      <c r="X55" s="2"/>
      <c r="Y55" s="1074"/>
      <c r="Z55" s="1074"/>
      <c r="AA55" s="1074"/>
      <c r="AB55" s="1074"/>
      <c r="AC55" s="2"/>
      <c r="AD55" s="2"/>
      <c r="AE55" s="2"/>
      <c r="AF55" s="2"/>
      <c r="AG55" s="2"/>
      <c r="AH55" s="2"/>
      <c r="AI55" s="2"/>
      <c r="AJ55" s="2"/>
      <c r="AK55" s="1"/>
      <c r="AL55" s="1074"/>
      <c r="AM55" s="1074"/>
      <c r="AN55" s="1074"/>
      <c r="AO55" s="1"/>
    </row>
    <row r="56" spans="1:41" ht="16.5" customHeight="1" x14ac:dyDescent="0.25">
      <c r="A56" s="2303" t="s">
        <v>662</v>
      </c>
      <c r="B56" s="2304"/>
      <c r="C56" s="2304"/>
      <c r="D56" s="2304"/>
      <c r="E56" s="2304"/>
      <c r="F56" s="2304"/>
      <c r="G56" s="2304"/>
      <c r="H56" s="2305"/>
      <c r="I56" s="1083">
        <f>SUM(I13:I53)</f>
        <v>0</v>
      </c>
      <c r="J56" s="1083">
        <f t="shared" ref="J56:O56" si="2">SUM(J13:J53)</f>
        <v>0</v>
      </c>
      <c r="K56" s="1083">
        <f t="shared" si="2"/>
        <v>0</v>
      </c>
      <c r="L56" s="1083">
        <f t="shared" si="2"/>
        <v>0</v>
      </c>
      <c r="M56" s="1083">
        <f t="shared" si="2"/>
        <v>0</v>
      </c>
      <c r="N56" s="1083">
        <f t="shared" si="2"/>
        <v>0</v>
      </c>
      <c r="O56" s="1083">
        <f t="shared" si="2"/>
        <v>0</v>
      </c>
      <c r="P56" s="1084"/>
      <c r="S56" s="18"/>
      <c r="T56" s="566"/>
      <c r="U56" s="566"/>
      <c r="V56" s="566"/>
      <c r="W56" s="2"/>
      <c r="X56" s="2"/>
      <c r="Y56" s="1074"/>
      <c r="Z56" s="2"/>
      <c r="AA56" s="2"/>
      <c r="AB56" s="1074"/>
      <c r="AC56" s="1074"/>
      <c r="AD56" s="1074"/>
      <c r="AE56" s="1074"/>
      <c r="AF56" s="1074"/>
      <c r="AG56" s="1074"/>
      <c r="AH56" s="1074"/>
      <c r="AI56" s="1074"/>
      <c r="AJ56" s="1074"/>
      <c r="AK56" s="1"/>
      <c r="AL56" s="2"/>
      <c r="AM56" s="2"/>
      <c r="AN56" s="2"/>
      <c r="AO56" s="1"/>
    </row>
    <row r="57" spans="1:41" ht="24" customHeight="1" x14ac:dyDescent="0.25">
      <c r="A57" s="2336" t="s">
        <v>664</v>
      </c>
      <c r="B57" s="2337"/>
      <c r="C57" s="2337"/>
      <c r="D57" s="2337"/>
      <c r="E57" s="2337"/>
      <c r="F57" s="2337"/>
      <c r="G57" s="2337"/>
      <c r="H57" s="2338"/>
      <c r="I57" s="1333">
        <f>I56</f>
        <v>0</v>
      </c>
      <c r="J57" s="1333">
        <f t="shared" ref="J57:O57" si="3">J56</f>
        <v>0</v>
      </c>
      <c r="K57" s="1333">
        <f t="shared" si="3"/>
        <v>0</v>
      </c>
      <c r="L57" s="1333">
        <f t="shared" si="3"/>
        <v>0</v>
      </c>
      <c r="M57" s="1333">
        <f t="shared" si="3"/>
        <v>0</v>
      </c>
      <c r="N57" s="1333">
        <f t="shared" si="3"/>
        <v>0</v>
      </c>
      <c r="O57" s="1333">
        <f t="shared" si="3"/>
        <v>0</v>
      </c>
      <c r="P57" s="1331"/>
      <c r="S57" s="18"/>
      <c r="T57" s="566"/>
      <c r="U57" s="566"/>
      <c r="V57" s="566"/>
      <c r="W57" s="2"/>
      <c r="X57" s="2"/>
      <c r="Y57" s="1074"/>
      <c r="Z57" s="2"/>
      <c r="AA57" s="2"/>
      <c r="AB57" s="1074"/>
      <c r="AC57" s="1074"/>
      <c r="AD57" s="1074"/>
      <c r="AE57" s="1074"/>
      <c r="AF57" s="1074"/>
      <c r="AG57" s="1074"/>
      <c r="AH57" s="1074"/>
      <c r="AI57" s="1074"/>
      <c r="AJ57" s="1074"/>
      <c r="AK57" s="1"/>
      <c r="AL57" s="2"/>
      <c r="AM57" s="2"/>
      <c r="AN57" s="2"/>
      <c r="AO57" s="1"/>
    </row>
    <row r="58" spans="1:41" ht="16.5" customHeight="1" x14ac:dyDescent="0.25">
      <c r="A58" s="1289"/>
      <c r="B58" s="1299"/>
      <c r="C58" s="1299"/>
      <c r="D58" s="1290"/>
      <c r="E58" s="1290"/>
      <c r="F58" s="1291"/>
      <c r="G58" s="1301"/>
      <c r="H58" s="1290"/>
      <c r="I58" s="1123"/>
      <c r="J58" s="1123"/>
      <c r="K58" s="1123"/>
      <c r="L58" s="1122"/>
      <c r="M58" s="1122"/>
      <c r="N58" s="1122"/>
      <c r="O58" s="1122"/>
      <c r="P58" s="1124"/>
      <c r="S58" s="18"/>
      <c r="T58" s="566"/>
      <c r="U58" s="566"/>
      <c r="V58" s="566"/>
      <c r="W58" s="2"/>
      <c r="X58" s="2"/>
      <c r="Y58" s="1074"/>
      <c r="Z58" s="2"/>
      <c r="AA58" s="2"/>
      <c r="AB58" s="1074"/>
      <c r="AC58" s="1074"/>
      <c r="AD58" s="1074"/>
      <c r="AE58" s="1074"/>
      <c r="AF58" s="1074"/>
      <c r="AG58" s="1074"/>
      <c r="AH58" s="1074"/>
      <c r="AI58" s="1074"/>
      <c r="AJ58" s="1074"/>
      <c r="AK58" s="1"/>
      <c r="AL58" s="2"/>
      <c r="AM58" s="2"/>
      <c r="AN58" s="2"/>
      <c r="AO58" s="1"/>
    </row>
    <row r="59" spans="1:41" ht="16.5" customHeight="1" x14ac:dyDescent="0.25">
      <c r="A59" s="312"/>
      <c r="B59" s="312"/>
      <c r="C59" s="312"/>
      <c r="G59" s="2"/>
      <c r="H59" s="1292"/>
      <c r="I59" s="2"/>
      <c r="J59" s="2"/>
      <c r="K59" s="2"/>
      <c r="L59" s="119"/>
      <c r="M59" s="119"/>
      <c r="N59" s="119"/>
      <c r="O59" s="119"/>
      <c r="S59" s="312"/>
      <c r="T59" s="566"/>
      <c r="U59" s="566"/>
      <c r="V59" s="2"/>
      <c r="W59" s="2"/>
      <c r="X59" s="2"/>
      <c r="Y59" s="1074"/>
      <c r="Z59" s="1074"/>
      <c r="AA59" s="1074"/>
      <c r="AB59" s="1074"/>
      <c r="AC59" s="1076"/>
      <c r="AD59" s="1076"/>
      <c r="AE59" s="1076"/>
      <c r="AF59" s="1076"/>
      <c r="AG59" s="1076"/>
      <c r="AH59" s="1076"/>
      <c r="AI59" s="702"/>
      <c r="AJ59" s="702"/>
      <c r="AK59" s="702"/>
      <c r="AL59" s="2"/>
      <c r="AM59" s="2"/>
      <c r="AN59" s="2"/>
      <c r="AO59" s="1"/>
    </row>
    <row r="60" spans="1:41" ht="16.5" customHeight="1" x14ac:dyDescent="0.25">
      <c r="A60" s="2324"/>
      <c r="B60" s="1089"/>
      <c r="C60" s="1089"/>
      <c r="D60" s="2325"/>
      <c r="E60" s="2325"/>
      <c r="F60" s="1455"/>
      <c r="G60" s="694"/>
      <c r="H60" s="2325"/>
      <c r="I60" s="566"/>
      <c r="J60" s="566"/>
      <c r="K60" s="566"/>
      <c r="L60" s="566"/>
      <c r="M60" s="694"/>
      <c r="N60" s="694"/>
      <c r="O60" s="694"/>
      <c r="P60" s="1510"/>
      <c r="S60" s="1074"/>
      <c r="T60" s="566"/>
      <c r="U60" s="566"/>
      <c r="V60" s="2"/>
      <c r="W60" s="2"/>
      <c r="X60" s="2"/>
      <c r="Y60" s="1074"/>
      <c r="Z60" s="1074"/>
      <c r="AA60" s="1074"/>
      <c r="AB60" s="1074"/>
      <c r="AC60" s="1076"/>
      <c r="AD60" s="1076"/>
      <c r="AE60" s="1076"/>
      <c r="AF60" s="1076"/>
      <c r="AG60" s="1076"/>
      <c r="AH60" s="1076"/>
      <c r="AI60" s="1074"/>
      <c r="AJ60" s="1074"/>
      <c r="AK60" s="1074"/>
      <c r="AL60" s="2"/>
      <c r="AM60" s="2"/>
      <c r="AN60" s="2"/>
      <c r="AO60" s="1"/>
    </row>
    <row r="61" spans="1:41" ht="16.5" customHeight="1" x14ac:dyDescent="0.25">
      <c r="A61" s="2324"/>
      <c r="B61" s="1089"/>
      <c r="C61" s="1089"/>
      <c r="D61" s="2326"/>
      <c r="E61" s="2326"/>
      <c r="F61" s="1455"/>
      <c r="G61" s="1073"/>
      <c r="H61" s="2326"/>
      <c r="I61" s="1455"/>
      <c r="J61" s="1455"/>
      <c r="K61" s="694"/>
      <c r="L61" s="1455"/>
      <c r="M61" s="694"/>
      <c r="N61" s="1455"/>
      <c r="O61" s="694"/>
      <c r="P61" s="1510"/>
      <c r="S61" s="312"/>
      <c r="T61" s="566"/>
      <c r="U61" s="2"/>
      <c r="V61" s="2"/>
      <c r="W61" s="2"/>
      <c r="X61" s="1075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324"/>
      <c r="B62" s="1089"/>
      <c r="C62" s="1089"/>
      <c r="D62" s="2326"/>
      <c r="E62" s="2326"/>
      <c r="F62" s="1455"/>
      <c r="G62" s="1073"/>
      <c r="H62" s="2326"/>
      <c r="I62" s="1455"/>
      <c r="J62" s="1455"/>
      <c r="K62" s="694"/>
      <c r="L62" s="1455"/>
      <c r="M62" s="694"/>
      <c r="N62" s="1455"/>
      <c r="O62" s="694"/>
      <c r="P62" s="1510"/>
      <c r="S62" s="312"/>
      <c r="T62" s="566"/>
      <c r="U62" s="2"/>
      <c r="V62" s="2"/>
      <c r="W62" s="2"/>
      <c r="X62" s="1075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324"/>
      <c r="B63" s="1089"/>
      <c r="C63" s="1089"/>
      <c r="D63" s="2326"/>
      <c r="E63" s="2326"/>
      <c r="F63" s="1455"/>
      <c r="G63" s="1073"/>
      <c r="H63" s="2326"/>
      <c r="I63" s="1455"/>
      <c r="J63" s="1455"/>
      <c r="K63" s="694"/>
      <c r="L63" s="1455"/>
      <c r="M63" s="694"/>
      <c r="N63" s="1455"/>
      <c r="O63" s="694"/>
      <c r="P63" s="1510"/>
      <c r="S63" s="312"/>
      <c r="T63" s="566"/>
      <c r="U63" s="2"/>
      <c r="V63" s="2"/>
      <c r="W63" s="2"/>
      <c r="X63" s="1075"/>
      <c r="Y63" s="2"/>
      <c r="Z63" s="2"/>
      <c r="AA63" s="2"/>
      <c r="AB63" s="2"/>
      <c r="AC63" s="21"/>
      <c r="AD63" s="21"/>
      <c r="AE63" s="21"/>
      <c r="AF63" s="21"/>
      <c r="AG63" s="21"/>
      <c r="AH63" s="21"/>
      <c r="AI63" s="21"/>
      <c r="AJ63" s="21"/>
      <c r="AK63" s="21"/>
      <c r="AL63" s="2"/>
      <c r="AM63" s="2"/>
      <c r="AN63" s="2"/>
      <c r="AO63" s="1"/>
    </row>
    <row r="64" spans="1:41" ht="16.5" customHeight="1" x14ac:dyDescent="0.25">
      <c r="A64" s="2324"/>
      <c r="B64" s="1089"/>
      <c r="C64" s="1089"/>
      <c r="D64" s="2326"/>
      <c r="E64" s="2326"/>
      <c r="F64" s="1455"/>
      <c r="G64" s="1073"/>
      <c r="H64" s="2326"/>
      <c r="I64" s="1455"/>
      <c r="J64" s="1455"/>
      <c r="K64" s="694"/>
      <c r="L64" s="1455"/>
      <c r="M64" s="694"/>
      <c r="N64" s="1455"/>
      <c r="O64" s="694"/>
      <c r="P64" s="1510"/>
    </row>
    <row r="65" spans="1:16" ht="16.5" customHeight="1" x14ac:dyDescent="0.25">
      <c r="A65" s="2324"/>
      <c r="B65" s="1089"/>
      <c r="C65" s="1089"/>
      <c r="D65" s="2326"/>
      <c r="E65" s="2326"/>
      <c r="F65" s="1455"/>
      <c r="G65" s="1073"/>
      <c r="H65" s="2326"/>
      <c r="I65" s="1455"/>
      <c r="J65" s="1455"/>
      <c r="K65" s="694"/>
      <c r="L65" s="1455"/>
      <c r="M65" s="694"/>
      <c r="N65" s="1455"/>
      <c r="O65" s="694"/>
      <c r="P65" s="1510"/>
    </row>
    <row r="66" spans="1:16" ht="16.5" customHeight="1" x14ac:dyDescent="0.25">
      <c r="A66" s="2324"/>
      <c r="B66" s="1089"/>
      <c r="C66" s="1089"/>
      <c r="D66" s="2326"/>
      <c r="E66" s="2326"/>
      <c r="F66" s="1455"/>
      <c r="G66" s="1073"/>
      <c r="H66" s="2326"/>
      <c r="I66" s="1455"/>
      <c r="J66" s="1455"/>
      <c r="K66" s="694"/>
      <c r="L66" s="1455"/>
      <c r="M66" s="694"/>
      <c r="N66" s="1455"/>
      <c r="O66" s="694"/>
      <c r="P66" s="1510"/>
    </row>
    <row r="67" spans="1:16" ht="16.5" customHeight="1" x14ac:dyDescent="0.25">
      <c r="A67" s="2324"/>
      <c r="B67" s="1089"/>
      <c r="C67" s="1089"/>
      <c r="D67" s="2326"/>
      <c r="E67" s="2326"/>
      <c r="F67" s="1455"/>
      <c r="G67" s="1073"/>
      <c r="H67" s="2326"/>
      <c r="I67" s="1455"/>
      <c r="J67" s="1455"/>
      <c r="K67" s="694"/>
      <c r="L67" s="1455"/>
      <c r="M67" s="694"/>
      <c r="N67" s="1455"/>
      <c r="O67" s="694"/>
      <c r="P67" s="1510"/>
    </row>
    <row r="68" spans="1:16" ht="16.5" customHeight="1" x14ac:dyDescent="0.25">
      <c r="A68" s="2324"/>
      <c r="B68" s="1089"/>
      <c r="C68" s="1089"/>
      <c r="D68" s="2326"/>
      <c r="E68" s="2326"/>
      <c r="F68" s="1455"/>
      <c r="G68" s="1073"/>
      <c r="H68" s="2326"/>
      <c r="I68" s="1455"/>
      <c r="J68" s="1455"/>
      <c r="K68" s="694"/>
      <c r="L68" s="1455"/>
      <c r="M68" s="694"/>
      <c r="N68" s="1455"/>
      <c r="O68" s="694"/>
      <c r="P68" s="1510"/>
    </row>
    <row r="69" spans="1:16" ht="16.5" customHeight="1" x14ac:dyDescent="0.25">
      <c r="A69" s="2324"/>
      <c r="B69" s="1089"/>
      <c r="C69" s="1089"/>
      <c r="D69" s="2326"/>
      <c r="E69" s="2326"/>
      <c r="F69" s="1455"/>
      <c r="G69" s="1073"/>
      <c r="H69" s="2326"/>
      <c r="I69" s="1455"/>
      <c r="J69" s="1455"/>
      <c r="K69" s="694"/>
      <c r="L69" s="1455"/>
      <c r="M69" s="694"/>
      <c r="N69" s="1455"/>
      <c r="O69" s="694"/>
      <c r="P69" s="1510"/>
    </row>
    <row r="70" spans="1:16" ht="16.5" customHeight="1" x14ac:dyDescent="0.25">
      <c r="A70" s="2324"/>
      <c r="B70" s="1089"/>
      <c r="C70" s="1089"/>
      <c r="D70" s="2326"/>
      <c r="E70" s="2326"/>
      <c r="F70" s="1455"/>
      <c r="G70" s="1073"/>
      <c r="H70" s="2326"/>
      <c r="I70" s="1455"/>
      <c r="J70" s="1455"/>
      <c r="K70" s="694"/>
      <c r="L70" s="1455"/>
      <c r="M70" s="694"/>
      <c r="N70" s="1455"/>
      <c r="O70" s="694"/>
      <c r="P70" s="1510"/>
    </row>
    <row r="71" spans="1:16" ht="16.5" customHeight="1" x14ac:dyDescent="0.25">
      <c r="A71" s="18"/>
      <c r="B71" s="18"/>
      <c r="C71" s="18"/>
      <c r="G71" s="566"/>
      <c r="H71" s="1292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292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18"/>
      <c r="B73" s="18"/>
      <c r="C73" s="18"/>
      <c r="G73" s="566"/>
      <c r="H73" s="1292"/>
      <c r="I73" s="2"/>
      <c r="J73" s="2"/>
      <c r="K73" s="2"/>
      <c r="L73" s="2"/>
      <c r="M73" s="2"/>
      <c r="N73" s="2"/>
      <c r="O73" s="2"/>
    </row>
    <row r="74" spans="1:16" ht="16.5" customHeight="1" x14ac:dyDescent="0.25">
      <c r="A74" s="312"/>
      <c r="B74" s="312"/>
      <c r="C74" s="312"/>
      <c r="F74" s="2"/>
      <c r="G74" s="2"/>
      <c r="H74" s="1292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077"/>
      <c r="B75" s="1077"/>
      <c r="C75" s="1077"/>
      <c r="F75" s="2"/>
      <c r="G75" s="2"/>
      <c r="H75" s="1292"/>
      <c r="I75" s="2"/>
      <c r="J75" s="2"/>
      <c r="K75" s="2"/>
      <c r="L75" s="119"/>
      <c r="M75" s="119"/>
      <c r="N75" s="119"/>
      <c r="O75" s="119"/>
      <c r="P75" s="312"/>
    </row>
    <row r="76" spans="1:16" ht="16.5" customHeight="1" x14ac:dyDescent="0.25">
      <c r="A76" s="18"/>
      <c r="B76" s="18"/>
      <c r="C76" s="18"/>
      <c r="F76" s="2"/>
      <c r="G76" s="2"/>
      <c r="H76" s="1292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292"/>
      <c r="I77" s="2"/>
      <c r="J77" s="2"/>
      <c r="K77" s="2"/>
      <c r="L77" s="119"/>
      <c r="M77" s="119"/>
      <c r="N77" s="119"/>
      <c r="O77" s="119"/>
      <c r="P77" s="18"/>
    </row>
    <row r="78" spans="1:16" ht="16.5" customHeight="1" x14ac:dyDescent="0.25">
      <c r="A78" s="18"/>
      <c r="B78" s="18"/>
      <c r="C78" s="18"/>
      <c r="F78" s="2"/>
      <c r="G78" s="2"/>
      <c r="H78" s="1292"/>
      <c r="I78" s="1074"/>
      <c r="J78" s="1074"/>
      <c r="K78" s="1074"/>
      <c r="L78" s="1074"/>
      <c r="M78" s="119"/>
      <c r="N78" s="119"/>
      <c r="O78" s="119"/>
      <c r="P78" s="18"/>
    </row>
    <row r="79" spans="1:16" ht="18.75" customHeight="1" x14ac:dyDescent="0.25">
      <c r="A79" s="18"/>
      <c r="B79" s="18"/>
      <c r="C79" s="18"/>
      <c r="F79" s="2"/>
      <c r="G79" s="2"/>
      <c r="H79" s="1292"/>
      <c r="I79" s="1074"/>
      <c r="J79" s="1074"/>
      <c r="K79" s="1074"/>
      <c r="L79" s="1074"/>
      <c r="M79" s="119"/>
      <c r="N79" s="119"/>
      <c r="O79" s="119"/>
      <c r="P79" s="18"/>
    </row>
    <row r="80" spans="1:16" ht="16.5" customHeight="1" x14ac:dyDescent="0.25">
      <c r="A80" s="18"/>
      <c r="B80" s="18"/>
      <c r="C80" s="18"/>
      <c r="G80" s="566"/>
      <c r="H80" s="1292"/>
      <c r="I80" s="2"/>
      <c r="J80" s="2"/>
      <c r="K80" s="2"/>
      <c r="L80" s="1074"/>
      <c r="M80" s="119"/>
      <c r="N80" s="119"/>
      <c r="O80" s="119"/>
      <c r="P80" s="18"/>
    </row>
    <row r="81" spans="1:16" ht="16.5" customHeight="1" x14ac:dyDescent="0.25">
      <c r="A81" s="312"/>
      <c r="B81" s="312"/>
      <c r="C81" s="312"/>
      <c r="F81" s="2"/>
      <c r="G81" s="2"/>
      <c r="H81" s="1292"/>
      <c r="I81" s="2"/>
      <c r="J81" s="2"/>
      <c r="K81" s="2"/>
      <c r="L81" s="119"/>
      <c r="M81" s="119"/>
      <c r="N81" s="119"/>
      <c r="O81" s="119"/>
    </row>
    <row r="82" spans="1:16" ht="16.5" customHeight="1" x14ac:dyDescent="0.25">
      <c r="A82" s="1077"/>
      <c r="B82" s="1077"/>
      <c r="C82" s="1077"/>
      <c r="F82" s="2"/>
      <c r="G82" s="2"/>
      <c r="H82" s="1292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292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292"/>
      <c r="I84" s="2"/>
      <c r="J84" s="2"/>
      <c r="K84" s="2"/>
      <c r="L84" s="11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292"/>
      <c r="I85" s="1074"/>
      <c r="J85" s="1074"/>
      <c r="K85" s="1074"/>
      <c r="L85" s="1074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F86" s="2"/>
      <c r="G86" s="2"/>
      <c r="H86" s="1292"/>
      <c r="I86" s="1074"/>
      <c r="J86" s="1074"/>
      <c r="K86" s="1074"/>
      <c r="L86" s="1074"/>
      <c r="M86" s="119"/>
      <c r="N86" s="119"/>
      <c r="O86" s="119"/>
      <c r="P86" s="18"/>
    </row>
    <row r="87" spans="1:16" ht="15.2" customHeight="1" x14ac:dyDescent="0.25">
      <c r="A87" s="18"/>
      <c r="B87" s="18"/>
      <c r="C87" s="18"/>
      <c r="G87" s="566"/>
      <c r="H87" s="1292"/>
      <c r="I87" s="2"/>
      <c r="J87" s="2"/>
      <c r="K87" s="2"/>
      <c r="L87" s="2"/>
      <c r="M87" s="119"/>
      <c r="N87" s="119"/>
      <c r="O87" s="119"/>
      <c r="P87" s="18"/>
    </row>
    <row r="88" spans="1:16" ht="15.2" customHeight="1" x14ac:dyDescent="0.25">
      <c r="A88" s="312"/>
      <c r="B88" s="312"/>
      <c r="C88" s="312"/>
      <c r="F88" s="2"/>
      <c r="G88" s="2"/>
      <c r="H88" s="1292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077"/>
      <c r="B89" s="1077"/>
      <c r="C89" s="1077"/>
      <c r="F89" s="2"/>
      <c r="G89" s="2"/>
      <c r="H89" s="1292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292"/>
      <c r="I90" s="2"/>
      <c r="J90" s="2"/>
      <c r="K90" s="2"/>
      <c r="L90" s="119"/>
      <c r="M90" s="119"/>
      <c r="N90" s="119"/>
      <c r="O90" s="119"/>
      <c r="P90" s="18"/>
    </row>
    <row r="91" spans="1:16" ht="15.2" customHeight="1" x14ac:dyDescent="0.25">
      <c r="A91" s="18"/>
      <c r="B91" s="18"/>
      <c r="C91" s="18"/>
      <c r="F91" s="2"/>
      <c r="G91" s="2"/>
      <c r="H91" s="1292"/>
      <c r="I91" s="2"/>
      <c r="J91" s="2"/>
      <c r="K91" s="2"/>
      <c r="L91" s="11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292"/>
      <c r="I92" s="1074"/>
      <c r="J92" s="1074"/>
      <c r="K92" s="1074"/>
      <c r="L92" s="1074"/>
      <c r="M92" s="119"/>
      <c r="N92" s="119"/>
      <c r="O92" s="119"/>
      <c r="P92" s="18"/>
    </row>
    <row r="93" spans="1:16" x14ac:dyDescent="0.25">
      <c r="A93" s="18"/>
      <c r="B93" s="18"/>
      <c r="C93" s="18"/>
      <c r="F93" s="2"/>
      <c r="G93" s="2"/>
      <c r="H93" s="1292"/>
      <c r="I93" s="1074"/>
      <c r="J93" s="1074"/>
      <c r="K93" s="1074"/>
      <c r="L93" s="1074"/>
      <c r="M93" s="119"/>
      <c r="N93" s="119"/>
      <c r="O93" s="119"/>
      <c r="P93" s="18"/>
    </row>
    <row r="94" spans="1:16" x14ac:dyDescent="0.25">
      <c r="A94" s="18"/>
      <c r="B94" s="18"/>
      <c r="C94" s="18"/>
      <c r="G94" s="566"/>
      <c r="H94" s="1292"/>
      <c r="I94" s="2"/>
      <c r="J94" s="2"/>
      <c r="K94" s="2"/>
      <c r="L94" s="2"/>
      <c r="M94" s="119"/>
      <c r="N94" s="119"/>
      <c r="O94" s="119"/>
      <c r="P94" s="18"/>
    </row>
    <row r="95" spans="1:16" x14ac:dyDescent="0.25">
      <c r="A95" s="312"/>
      <c r="B95" s="312"/>
      <c r="C95" s="312"/>
      <c r="F95" s="2"/>
      <c r="G95" s="2"/>
      <c r="H95" s="1292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077"/>
      <c r="B96" s="1077"/>
      <c r="C96" s="1077"/>
      <c r="F96" s="2"/>
      <c r="G96" s="2"/>
      <c r="H96" s="1292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292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292"/>
      <c r="I98" s="2"/>
      <c r="J98" s="2"/>
      <c r="K98" s="2"/>
      <c r="L98" s="119"/>
      <c r="M98" s="119"/>
      <c r="N98" s="119"/>
      <c r="O98" s="119"/>
      <c r="P98" s="18"/>
    </row>
    <row r="99" spans="1:16" x14ac:dyDescent="0.25">
      <c r="A99" s="18"/>
      <c r="B99" s="18"/>
      <c r="C99" s="18"/>
      <c r="F99" s="2"/>
      <c r="G99" s="2"/>
      <c r="H99" s="1292"/>
      <c r="I99" s="1074"/>
      <c r="J99" s="1074"/>
      <c r="K99" s="1074"/>
      <c r="L99" s="1074"/>
      <c r="M99" s="119"/>
      <c r="N99" s="119"/>
      <c r="O99" s="119"/>
      <c r="P99" s="18"/>
    </row>
    <row r="100" spans="1:16" x14ac:dyDescent="0.25">
      <c r="A100" s="18"/>
      <c r="B100" s="18"/>
      <c r="C100" s="18"/>
      <c r="G100" s="566"/>
      <c r="H100" s="1292"/>
      <c r="I100" s="2"/>
      <c r="J100" s="2"/>
      <c r="K100" s="2"/>
      <c r="L100" s="119"/>
      <c r="M100" s="119"/>
      <c r="N100" s="119"/>
      <c r="O100" s="119"/>
    </row>
    <row r="101" spans="1:16" x14ac:dyDescent="0.25">
      <c r="A101" s="312"/>
      <c r="B101" s="312"/>
      <c r="C101" s="312"/>
      <c r="F101" s="2"/>
      <c r="G101" s="2"/>
      <c r="H101" s="1292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077"/>
      <c r="B102" s="1077"/>
      <c r="C102" s="1077"/>
      <c r="F102" s="2"/>
      <c r="G102" s="2"/>
      <c r="H102" s="1292"/>
      <c r="I102" s="2"/>
      <c r="J102" s="2"/>
      <c r="K102" s="2"/>
      <c r="L102" s="119"/>
      <c r="M102" s="119"/>
      <c r="N102" s="119"/>
      <c r="O102" s="119"/>
      <c r="P102" s="312"/>
    </row>
    <row r="103" spans="1:16" x14ac:dyDescent="0.25">
      <c r="A103" s="18"/>
      <c r="B103" s="18"/>
      <c r="C103" s="18"/>
      <c r="F103" s="2"/>
      <c r="G103" s="2"/>
      <c r="H103" s="1292"/>
      <c r="I103" s="2"/>
      <c r="J103" s="2"/>
      <c r="K103" s="2"/>
      <c r="L103" s="119"/>
      <c r="M103" s="119"/>
      <c r="N103" s="119"/>
      <c r="O103" s="119"/>
      <c r="P103" s="18"/>
    </row>
    <row r="104" spans="1:16" x14ac:dyDescent="0.25">
      <c r="A104" s="312"/>
      <c r="B104" s="312"/>
      <c r="C104" s="312"/>
      <c r="F104" s="2"/>
      <c r="G104" s="2"/>
      <c r="H104" s="1292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77"/>
      <c r="B105" s="1077"/>
      <c r="C105" s="1077"/>
      <c r="F105" s="2"/>
      <c r="G105" s="2"/>
      <c r="H105" s="1292"/>
      <c r="I105" s="2"/>
      <c r="J105" s="2"/>
      <c r="K105" s="2"/>
      <c r="L105" s="119"/>
      <c r="M105" s="119"/>
      <c r="N105" s="119"/>
      <c r="O105" s="119"/>
      <c r="P105" s="312"/>
    </row>
    <row r="106" spans="1:16" x14ac:dyDescent="0.25">
      <c r="A106" s="1077"/>
      <c r="B106" s="1077"/>
      <c r="C106" s="1077"/>
      <c r="F106" s="2"/>
      <c r="G106" s="2"/>
      <c r="H106" s="1292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292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292"/>
      <c r="I108" s="2"/>
      <c r="J108" s="2"/>
      <c r="K108" s="2"/>
      <c r="L108" s="119"/>
      <c r="M108" s="2"/>
      <c r="N108" s="2"/>
      <c r="O108" s="2"/>
    </row>
    <row r="109" spans="1:16" x14ac:dyDescent="0.25">
      <c r="A109" s="18"/>
      <c r="B109" s="18"/>
      <c r="C109" s="18"/>
      <c r="F109" s="2"/>
      <c r="G109" s="2"/>
      <c r="H109" s="1292"/>
      <c r="I109" s="1074"/>
      <c r="J109" s="1074"/>
      <c r="K109" s="1074"/>
      <c r="L109" s="1074"/>
      <c r="M109" s="2"/>
      <c r="N109" s="2"/>
      <c r="O109" s="2"/>
    </row>
    <row r="110" spans="1:16" x14ac:dyDescent="0.25">
      <c r="A110" s="18"/>
      <c r="B110" s="18"/>
      <c r="C110" s="18"/>
      <c r="G110" s="566"/>
      <c r="H110" s="1292"/>
      <c r="I110" s="2"/>
      <c r="J110" s="2"/>
      <c r="K110" s="2"/>
      <c r="L110" s="119"/>
      <c r="M110" s="119"/>
      <c r="N110" s="119"/>
      <c r="O110" s="119"/>
    </row>
    <row r="111" spans="1:16" x14ac:dyDescent="0.25">
      <c r="A111" s="18"/>
      <c r="B111" s="18"/>
      <c r="C111" s="18"/>
      <c r="G111" s="566"/>
      <c r="H111" s="1292"/>
      <c r="I111" s="2"/>
      <c r="J111" s="2"/>
      <c r="K111" s="2"/>
      <c r="L111" s="1074"/>
      <c r="M111" s="119"/>
      <c r="N111" s="119"/>
      <c r="O111" s="119"/>
      <c r="P111" s="18"/>
    </row>
    <row r="112" spans="1:16" x14ac:dyDescent="0.25">
      <c r="A112" s="312"/>
      <c r="B112" s="312"/>
      <c r="C112" s="312"/>
      <c r="F112" s="2"/>
      <c r="G112" s="2"/>
      <c r="H112" s="1292"/>
      <c r="I112" s="2"/>
      <c r="J112" s="2"/>
      <c r="K112" s="2"/>
      <c r="L112" s="119"/>
      <c r="M112" s="119"/>
      <c r="N112" s="119"/>
      <c r="O112" s="119"/>
    </row>
    <row r="113" spans="1:15" x14ac:dyDescent="0.25">
      <c r="A113" s="1077"/>
      <c r="B113" s="1077"/>
      <c r="C113" s="1077"/>
      <c r="F113" s="2"/>
      <c r="G113" s="2"/>
      <c r="H113" s="1292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292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292"/>
      <c r="I115" s="2"/>
      <c r="J115" s="2"/>
      <c r="K115" s="2"/>
      <c r="L115" s="119"/>
      <c r="M115" s="2"/>
      <c r="N115" s="2"/>
      <c r="O115" s="2"/>
    </row>
    <row r="116" spans="1:15" x14ac:dyDescent="0.25">
      <c r="A116" s="18"/>
      <c r="B116" s="18"/>
      <c r="C116" s="18"/>
      <c r="F116" s="2"/>
      <c r="G116" s="2"/>
      <c r="H116" s="1292"/>
      <c r="I116" s="1074"/>
      <c r="J116" s="1074"/>
      <c r="K116" s="1074"/>
      <c r="L116" s="1074"/>
      <c r="M116" s="2"/>
      <c r="N116" s="2"/>
      <c r="O116" s="2"/>
    </row>
    <row r="117" spans="1:15" x14ac:dyDescent="0.25">
      <c r="A117" s="18"/>
      <c r="B117" s="18"/>
      <c r="C117" s="18"/>
      <c r="G117" s="2"/>
      <c r="H117" s="1292"/>
      <c r="I117" s="2"/>
      <c r="J117" s="2"/>
      <c r="K117" s="2"/>
      <c r="L117" s="1074"/>
      <c r="M117" s="1074"/>
      <c r="N117" s="1074"/>
      <c r="O117" s="1074"/>
    </row>
  </sheetData>
  <mergeCells count="30">
    <mergeCell ref="A56:H56"/>
    <mergeCell ref="E60:E70"/>
    <mergeCell ref="F60:F70"/>
    <mergeCell ref="P60:P70"/>
    <mergeCell ref="I61:I70"/>
    <mergeCell ref="J61:J70"/>
    <mergeCell ref="L61:L70"/>
    <mergeCell ref="N61:N70"/>
    <mergeCell ref="H60:H70"/>
    <mergeCell ref="A60:A70"/>
    <mergeCell ref="D60:D70"/>
    <mergeCell ref="A57:H57"/>
    <mergeCell ref="A54:G54"/>
    <mergeCell ref="A55:G55"/>
    <mergeCell ref="E1:E11"/>
    <mergeCell ref="F1:F11"/>
    <mergeCell ref="G1:G11"/>
    <mergeCell ref="H1:H11"/>
    <mergeCell ref="A1:A11"/>
    <mergeCell ref="P1:P12"/>
    <mergeCell ref="I2:I11"/>
    <mergeCell ref="J2:J11"/>
    <mergeCell ref="K2:K11"/>
    <mergeCell ref="L2:L11"/>
    <mergeCell ref="M2:M11"/>
    <mergeCell ref="O2:O11"/>
    <mergeCell ref="N2:N11"/>
    <mergeCell ref="B1:B11"/>
    <mergeCell ref="C1:C11"/>
    <mergeCell ref="D1:D11"/>
  </mergeCells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355" t="s">
        <v>261</v>
      </c>
      <c r="B1" s="2355" t="s">
        <v>218</v>
      </c>
      <c r="C1" s="2355" t="s">
        <v>264</v>
      </c>
      <c r="D1" s="2356" t="s">
        <v>262</v>
      </c>
      <c r="E1" s="2358" t="s">
        <v>238</v>
      </c>
      <c r="F1" s="2358"/>
      <c r="G1" s="2358"/>
      <c r="H1" s="1092">
        <v>254</v>
      </c>
      <c r="I1" s="1092">
        <v>407</v>
      </c>
      <c r="J1" s="1092">
        <v>441</v>
      </c>
      <c r="K1" s="1092">
        <v>614</v>
      </c>
      <c r="L1" s="2360">
        <v>614</v>
      </c>
      <c r="M1" s="2360"/>
      <c r="N1" s="2360"/>
      <c r="O1" s="1092">
        <v>614</v>
      </c>
      <c r="P1" s="1092">
        <v>614</v>
      </c>
      <c r="Q1" s="2360">
        <v>614</v>
      </c>
      <c r="R1" s="2360"/>
      <c r="S1" s="2360">
        <v>614</v>
      </c>
      <c r="T1" s="2360"/>
      <c r="U1" s="1092">
        <v>614</v>
      </c>
      <c r="V1" s="1092">
        <v>614</v>
      </c>
      <c r="W1" s="1092">
        <v>614</v>
      </c>
      <c r="X1" s="1092">
        <v>622</v>
      </c>
      <c r="Y1" s="1092"/>
      <c r="Z1" s="1092"/>
      <c r="AA1" s="1093"/>
      <c r="AB1" s="1093"/>
      <c r="AC1" s="1110"/>
      <c r="AD1" s="1110"/>
      <c r="AE1" s="1110"/>
      <c r="AF1" s="1110"/>
      <c r="AG1" s="1110"/>
      <c r="AH1" s="1110"/>
    </row>
    <row r="2" spans="1:34" ht="15" customHeight="1" x14ac:dyDescent="0.25">
      <c r="A2" s="2354"/>
      <c r="B2" s="2354"/>
      <c r="C2" s="2354"/>
      <c r="D2" s="2357"/>
      <c r="E2" s="2359"/>
      <c r="F2" s="2359"/>
      <c r="G2" s="2359"/>
      <c r="H2" s="2352" t="s">
        <v>589</v>
      </c>
      <c r="I2" s="2353" t="s">
        <v>608</v>
      </c>
      <c r="J2" s="2352" t="s">
        <v>613</v>
      </c>
      <c r="K2" s="2352" t="s">
        <v>252</v>
      </c>
      <c r="L2" s="2352" t="s">
        <v>590</v>
      </c>
      <c r="M2" s="2352"/>
      <c r="N2" s="2352"/>
      <c r="O2" s="2352" t="s">
        <v>591</v>
      </c>
      <c r="P2" s="2352" t="s">
        <v>592</v>
      </c>
      <c r="Q2" s="2352" t="s">
        <v>610</v>
      </c>
      <c r="R2" s="2352"/>
      <c r="S2" s="2352" t="s">
        <v>610</v>
      </c>
      <c r="T2" s="2352"/>
      <c r="U2" s="2352" t="s">
        <v>593</v>
      </c>
      <c r="V2" s="2352" t="s">
        <v>594</v>
      </c>
      <c r="W2" s="2352" t="s">
        <v>611</v>
      </c>
      <c r="X2" s="2354" t="s">
        <v>256</v>
      </c>
      <c r="Y2" s="2352"/>
      <c r="Z2" s="2352"/>
      <c r="AA2" s="2383"/>
      <c r="AB2" s="2383"/>
      <c r="AC2" s="2383"/>
      <c r="AD2" s="2383"/>
      <c r="AE2" s="2383"/>
      <c r="AF2" s="2383"/>
      <c r="AG2" s="2383"/>
      <c r="AH2" s="2383"/>
    </row>
    <row r="3" spans="1:34" x14ac:dyDescent="0.25">
      <c r="A3" s="2354"/>
      <c r="B3" s="2354"/>
      <c r="C3" s="2354"/>
      <c r="D3" s="2357"/>
      <c r="E3" s="2359"/>
      <c r="F3" s="2359"/>
      <c r="G3" s="2359"/>
      <c r="H3" s="2352"/>
      <c r="I3" s="2353"/>
      <c r="J3" s="2352"/>
      <c r="K3" s="2352"/>
      <c r="L3" s="2352"/>
      <c r="M3" s="2352"/>
      <c r="N3" s="2352"/>
      <c r="O3" s="2352"/>
      <c r="P3" s="2352"/>
      <c r="Q3" s="2352"/>
      <c r="R3" s="2352"/>
      <c r="S3" s="2352"/>
      <c r="T3" s="2352"/>
      <c r="U3" s="2352"/>
      <c r="V3" s="2352"/>
      <c r="W3" s="2352"/>
      <c r="X3" s="2354"/>
      <c r="Y3" s="2352"/>
      <c r="Z3" s="2352"/>
      <c r="AA3" s="2383"/>
      <c r="AB3" s="2383"/>
      <c r="AC3" s="2383"/>
      <c r="AD3" s="2383"/>
      <c r="AE3" s="2383"/>
      <c r="AF3" s="2383"/>
      <c r="AG3" s="2383"/>
      <c r="AH3" s="2383"/>
    </row>
    <row r="4" spans="1:34" x14ac:dyDescent="0.25">
      <c r="A4" s="2354"/>
      <c r="B4" s="2354"/>
      <c r="C4" s="2354"/>
      <c r="D4" s="2357"/>
      <c r="E4" s="2359"/>
      <c r="F4" s="2359"/>
      <c r="G4" s="2359"/>
      <c r="H4" s="2352"/>
      <c r="I4" s="2353"/>
      <c r="J4" s="2352"/>
      <c r="K4" s="2352"/>
      <c r="L4" s="2352"/>
      <c r="M4" s="2352"/>
      <c r="N4" s="2352"/>
      <c r="O4" s="2352"/>
      <c r="P4" s="2352"/>
      <c r="Q4" s="2352"/>
      <c r="R4" s="2352"/>
      <c r="S4" s="2352"/>
      <c r="T4" s="2352"/>
      <c r="U4" s="2352"/>
      <c r="V4" s="2352"/>
      <c r="W4" s="2352"/>
      <c r="X4" s="2354"/>
      <c r="Y4" s="2352"/>
      <c r="Z4" s="2352"/>
      <c r="AA4" s="2383"/>
      <c r="AB4" s="2383"/>
      <c r="AC4" s="2383"/>
      <c r="AD4" s="2383"/>
      <c r="AE4" s="2383"/>
      <c r="AF4" s="2383"/>
      <c r="AG4" s="2383"/>
      <c r="AH4" s="2383"/>
    </row>
    <row r="5" spans="1:34" x14ac:dyDescent="0.25">
      <c r="A5" s="2354"/>
      <c r="B5" s="2354"/>
      <c r="C5" s="2354"/>
      <c r="D5" s="2357"/>
      <c r="E5" s="2359"/>
      <c r="F5" s="2359"/>
      <c r="G5" s="2359"/>
      <c r="H5" s="2352"/>
      <c r="I5" s="2353"/>
      <c r="J5" s="2352"/>
      <c r="K5" s="2352"/>
      <c r="L5" s="2352"/>
      <c r="M5" s="2352"/>
      <c r="N5" s="2352"/>
      <c r="O5" s="2352"/>
      <c r="P5" s="2352"/>
      <c r="Q5" s="2352"/>
      <c r="R5" s="2352"/>
      <c r="S5" s="2352"/>
      <c r="T5" s="2352"/>
      <c r="U5" s="2352"/>
      <c r="V5" s="2352"/>
      <c r="W5" s="2352"/>
      <c r="X5" s="2354"/>
      <c r="Y5" s="2352"/>
      <c r="Z5" s="2352"/>
      <c r="AA5" s="2383"/>
      <c r="AB5" s="2383"/>
      <c r="AC5" s="2383"/>
      <c r="AD5" s="2383"/>
      <c r="AE5" s="2383"/>
      <c r="AF5" s="2383"/>
      <c r="AG5" s="2383"/>
      <c r="AH5" s="2383"/>
    </row>
    <row r="6" spans="1:34" x14ac:dyDescent="0.25">
      <c r="A6" s="2354"/>
      <c r="B6" s="2354"/>
      <c r="C6" s="2354"/>
      <c r="D6" s="2357"/>
      <c r="E6" s="2359"/>
      <c r="F6" s="2359"/>
      <c r="G6" s="2359"/>
      <c r="H6" s="2352"/>
      <c r="I6" s="2353"/>
      <c r="J6" s="2352"/>
      <c r="K6" s="2352"/>
      <c r="L6" s="2352"/>
      <c r="M6" s="2352"/>
      <c r="N6" s="2352"/>
      <c r="O6" s="2352"/>
      <c r="P6" s="2352"/>
      <c r="Q6" s="2352"/>
      <c r="R6" s="2352"/>
      <c r="S6" s="2352"/>
      <c r="T6" s="2352"/>
      <c r="U6" s="2352"/>
      <c r="V6" s="2352"/>
      <c r="W6" s="2352"/>
      <c r="X6" s="2354"/>
      <c r="Y6" s="2352"/>
      <c r="Z6" s="2352"/>
      <c r="AA6" s="2383"/>
      <c r="AB6" s="2383"/>
      <c r="AC6" s="2383"/>
      <c r="AD6" s="2383"/>
      <c r="AE6" s="2383"/>
      <c r="AF6" s="2383"/>
      <c r="AG6" s="2383"/>
      <c r="AH6" s="2383"/>
    </row>
    <row r="7" spans="1:34" x14ac:dyDescent="0.25">
      <c r="A7" s="2354"/>
      <c r="B7" s="2354"/>
      <c r="C7" s="2354"/>
      <c r="D7" s="2357"/>
      <c r="E7" s="2359"/>
      <c r="F7" s="2359"/>
      <c r="G7" s="2359"/>
      <c r="H7" s="2352"/>
      <c r="I7" s="2353"/>
      <c r="J7" s="2352"/>
      <c r="K7" s="2352"/>
      <c r="L7" s="2352"/>
      <c r="M7" s="2352"/>
      <c r="N7" s="2352"/>
      <c r="O7" s="2352"/>
      <c r="P7" s="2352"/>
      <c r="Q7" s="2352"/>
      <c r="R7" s="2352"/>
      <c r="S7" s="2352"/>
      <c r="T7" s="2352"/>
      <c r="U7" s="2352"/>
      <c r="V7" s="2352"/>
      <c r="W7" s="2352"/>
      <c r="X7" s="2354"/>
      <c r="Y7" s="2352"/>
      <c r="Z7" s="2352"/>
      <c r="AA7" s="2383"/>
      <c r="AB7" s="2383"/>
      <c r="AC7" s="2383"/>
      <c r="AD7" s="2383"/>
      <c r="AE7" s="2383"/>
      <c r="AF7" s="2383"/>
      <c r="AG7" s="2383"/>
      <c r="AH7" s="2383"/>
    </row>
    <row r="8" spans="1:34" x14ac:dyDescent="0.25">
      <c r="A8" s="2354"/>
      <c r="B8" s="2354"/>
      <c r="C8" s="2354"/>
      <c r="D8" s="2357"/>
      <c r="E8" s="2359"/>
      <c r="F8" s="2359"/>
      <c r="G8" s="2359"/>
      <c r="H8" s="2352"/>
      <c r="I8" s="2353"/>
      <c r="J8" s="2352"/>
      <c r="K8" s="2352"/>
      <c r="L8" s="2352"/>
      <c r="M8" s="2352"/>
      <c r="N8" s="2352"/>
      <c r="O8" s="2352"/>
      <c r="P8" s="2352"/>
      <c r="Q8" s="2352"/>
      <c r="R8" s="2352"/>
      <c r="S8" s="2352"/>
      <c r="T8" s="2352"/>
      <c r="U8" s="2352"/>
      <c r="V8" s="2352"/>
      <c r="W8" s="2352"/>
      <c r="X8" s="2354"/>
      <c r="Y8" s="2352"/>
      <c r="Z8" s="2352"/>
      <c r="AA8" s="2383"/>
      <c r="AB8" s="2383"/>
      <c r="AC8" s="2383"/>
      <c r="AD8" s="2383"/>
      <c r="AE8" s="2383"/>
      <c r="AF8" s="2383"/>
      <c r="AG8" s="2383"/>
      <c r="AH8" s="2383"/>
    </row>
    <row r="9" spans="1:34" x14ac:dyDescent="0.25">
      <c r="A9" s="2354"/>
      <c r="B9" s="2354"/>
      <c r="C9" s="2354"/>
      <c r="D9" s="2357"/>
      <c r="E9" s="2359"/>
      <c r="F9" s="2359"/>
      <c r="G9" s="2359"/>
      <c r="H9" s="2352"/>
      <c r="I9" s="2353"/>
      <c r="J9" s="2352"/>
      <c r="K9" s="2352"/>
      <c r="L9" s="2352"/>
      <c r="M9" s="2352"/>
      <c r="N9" s="2352"/>
      <c r="O9" s="2352"/>
      <c r="P9" s="2352"/>
      <c r="Q9" s="2352"/>
      <c r="R9" s="2352"/>
      <c r="S9" s="2352"/>
      <c r="T9" s="2352"/>
      <c r="U9" s="2352"/>
      <c r="V9" s="2352"/>
      <c r="W9" s="2352"/>
      <c r="X9" s="2354"/>
      <c r="Y9" s="2352"/>
      <c r="Z9" s="2352"/>
      <c r="AA9" s="2383"/>
      <c r="AB9" s="2383"/>
      <c r="AC9" s="2383"/>
      <c r="AD9" s="2383"/>
      <c r="AE9" s="2383"/>
      <c r="AF9" s="2383"/>
      <c r="AG9" s="2383"/>
      <c r="AH9" s="2383"/>
    </row>
    <row r="10" spans="1:34" x14ac:dyDescent="0.25">
      <c r="A10" s="2354"/>
      <c r="B10" s="2354"/>
      <c r="C10" s="2354"/>
      <c r="D10" s="2357"/>
      <c r="E10" s="2359"/>
      <c r="F10" s="2359"/>
      <c r="G10" s="2359"/>
      <c r="H10" s="2352"/>
      <c r="I10" s="2353"/>
      <c r="J10" s="2352"/>
      <c r="K10" s="2352"/>
      <c r="L10" s="2352"/>
      <c r="M10" s="2352"/>
      <c r="N10" s="2352"/>
      <c r="O10" s="2352"/>
      <c r="P10" s="2352"/>
      <c r="Q10" s="2352"/>
      <c r="R10" s="2352"/>
      <c r="S10" s="2352"/>
      <c r="T10" s="2352"/>
      <c r="U10" s="2352"/>
      <c r="V10" s="2352"/>
      <c r="W10" s="2352"/>
      <c r="X10" s="2354"/>
      <c r="Y10" s="2352"/>
      <c r="Z10" s="2352"/>
      <c r="AA10" s="2383"/>
      <c r="AB10" s="2383"/>
      <c r="AC10" s="2383"/>
      <c r="AD10" s="2383"/>
      <c r="AE10" s="2383"/>
      <c r="AF10" s="2383"/>
      <c r="AG10" s="2383"/>
      <c r="AH10" s="2383"/>
    </row>
    <row r="11" spans="1:34" x14ac:dyDescent="0.25">
      <c r="A11" s="2354"/>
      <c r="B11" s="2354"/>
      <c r="C11" s="2354"/>
      <c r="D11" s="2357"/>
      <c r="E11" s="2359"/>
      <c r="F11" s="2359"/>
      <c r="G11" s="2359"/>
      <c r="H11" s="2352"/>
      <c r="I11" s="2353"/>
      <c r="J11" s="2352"/>
      <c r="K11" s="2352"/>
      <c r="L11" s="2352"/>
      <c r="M11" s="2352"/>
      <c r="N11" s="2352"/>
      <c r="O11" s="2352"/>
      <c r="P11" s="2352"/>
      <c r="Q11" s="2352"/>
      <c r="R11" s="2352"/>
      <c r="S11" s="2352"/>
      <c r="T11" s="2352"/>
      <c r="U11" s="2352"/>
      <c r="V11" s="2352"/>
      <c r="W11" s="2352"/>
      <c r="X11" s="2354"/>
      <c r="Y11" s="2352"/>
      <c r="Z11" s="2352"/>
      <c r="AA11" s="2383"/>
      <c r="AB11" s="2383"/>
      <c r="AC11" s="2383"/>
      <c r="AD11" s="2383"/>
      <c r="AE11" s="2383"/>
      <c r="AF11" s="2383"/>
      <c r="AG11" s="2383"/>
      <c r="AH11" s="2383"/>
    </row>
    <row r="12" spans="1:34" x14ac:dyDescent="0.25">
      <c r="A12" s="2354"/>
      <c r="B12" s="2354"/>
      <c r="C12" s="2354"/>
      <c r="D12" s="2357"/>
      <c r="E12" s="2359"/>
      <c r="F12" s="2359"/>
      <c r="G12" s="2359"/>
      <c r="H12" s="2352"/>
      <c r="I12" s="2353"/>
      <c r="J12" s="2352"/>
      <c r="K12" s="2352"/>
      <c r="L12" s="2352"/>
      <c r="M12" s="2352"/>
      <c r="N12" s="2352"/>
      <c r="O12" s="2352"/>
      <c r="P12" s="2352"/>
      <c r="Q12" s="2361" t="s">
        <v>232</v>
      </c>
      <c r="R12" s="2361"/>
      <c r="S12" s="2361" t="s">
        <v>233</v>
      </c>
      <c r="T12" s="2361"/>
      <c r="U12" s="2352"/>
      <c r="V12" s="2352"/>
      <c r="W12" s="2352"/>
      <c r="X12" s="2354"/>
      <c r="Y12" s="2352"/>
      <c r="Z12" s="2352"/>
      <c r="AA12" s="2383"/>
      <c r="AB12" s="2383"/>
      <c r="AC12" s="2383"/>
      <c r="AD12" s="2383"/>
      <c r="AE12" s="2383"/>
      <c r="AF12" s="2383"/>
      <c r="AG12" s="2383"/>
      <c r="AH12" s="2383"/>
    </row>
    <row r="13" spans="1:34" x14ac:dyDescent="0.25">
      <c r="A13" s="2354"/>
      <c r="B13" s="2354"/>
      <c r="C13" s="2354"/>
      <c r="D13" s="2357"/>
      <c r="E13" s="1094" t="s">
        <v>30</v>
      </c>
      <c r="F13" s="1094" t="s">
        <v>29</v>
      </c>
      <c r="G13" s="1094"/>
      <c r="H13" s="1095" t="s">
        <v>237</v>
      </c>
      <c r="I13" s="1095" t="s">
        <v>6</v>
      </c>
      <c r="J13" s="1095" t="s">
        <v>282</v>
      </c>
      <c r="K13" s="1095" t="s">
        <v>72</v>
      </c>
      <c r="L13" s="2361" t="s">
        <v>151</v>
      </c>
      <c r="M13" s="2361"/>
      <c r="N13" s="2361"/>
      <c r="O13" s="1095" t="s">
        <v>151</v>
      </c>
      <c r="P13" s="1095" t="s">
        <v>151</v>
      </c>
      <c r="Q13" s="2361" t="s">
        <v>64</v>
      </c>
      <c r="R13" s="2361"/>
      <c r="S13" s="2361"/>
      <c r="T13" s="2361"/>
      <c r="U13" s="1095" t="s">
        <v>64</v>
      </c>
      <c r="V13" s="1095" t="s">
        <v>64</v>
      </c>
      <c r="W13" s="1095" t="s">
        <v>72</v>
      </c>
      <c r="X13" s="1095" t="s">
        <v>72</v>
      </c>
      <c r="Y13" s="1095"/>
      <c r="Z13" s="1095"/>
      <c r="AA13" s="1096"/>
      <c r="AB13" s="1096"/>
      <c r="AC13" s="1110"/>
      <c r="AD13" s="1110"/>
      <c r="AE13" s="1110"/>
      <c r="AF13" s="1110"/>
      <c r="AG13" s="1110"/>
      <c r="AH13" s="1110"/>
    </row>
    <row r="14" spans="1:34" x14ac:dyDescent="0.25">
      <c r="A14" s="1095"/>
      <c r="B14" s="1095"/>
      <c r="C14" s="1097" t="s">
        <v>597</v>
      </c>
      <c r="D14" s="1098"/>
      <c r="E14" s="1098"/>
      <c r="F14" s="1098"/>
      <c r="G14" s="1098"/>
      <c r="H14" s="1099"/>
      <c r="I14" s="1099"/>
      <c r="J14" s="1099"/>
      <c r="K14" s="1099"/>
      <c r="L14" s="2365"/>
      <c r="M14" s="2365"/>
      <c r="N14" s="2365"/>
      <c r="O14" s="1098"/>
      <c r="P14" s="1098"/>
      <c r="Q14" s="2364"/>
      <c r="R14" s="2364"/>
      <c r="S14" s="2364"/>
      <c r="T14" s="2364"/>
      <c r="U14" s="1098"/>
      <c r="V14" s="1098"/>
      <c r="W14" s="1098"/>
      <c r="X14" s="1098"/>
      <c r="Y14" s="1098"/>
      <c r="Z14" s="1098"/>
      <c r="AA14" s="1098"/>
      <c r="AB14" s="1098"/>
      <c r="AC14" s="1110"/>
      <c r="AD14" s="1110"/>
      <c r="AE14" s="1110"/>
      <c r="AF14" s="1110"/>
      <c r="AG14" s="1110"/>
      <c r="AH14" s="1110"/>
    </row>
    <row r="15" spans="1:34" x14ac:dyDescent="0.25">
      <c r="A15" s="1095"/>
      <c r="B15" s="1095"/>
      <c r="C15" s="1097" t="s">
        <v>596</v>
      </c>
      <c r="D15" s="1098"/>
      <c r="E15" s="1098"/>
      <c r="F15" s="1098"/>
      <c r="G15" s="1098"/>
      <c r="H15" s="1099"/>
      <c r="I15" s="1099"/>
      <c r="J15" s="1099"/>
      <c r="K15" s="1099"/>
      <c r="L15" s="1099"/>
      <c r="M15" s="1099"/>
      <c r="N15" s="1099"/>
      <c r="O15" s="1098"/>
      <c r="P15" s="1098"/>
      <c r="Q15" s="2365"/>
      <c r="R15" s="2365"/>
      <c r="S15" s="2365"/>
      <c r="T15" s="2365"/>
      <c r="U15" s="1098"/>
      <c r="V15" s="1098"/>
      <c r="W15" s="1098"/>
      <c r="X15" s="1098"/>
      <c r="Y15" s="1098"/>
      <c r="Z15" s="1098"/>
      <c r="AA15" s="1098"/>
      <c r="AB15" s="1098"/>
      <c r="AC15" s="1110"/>
      <c r="AD15" s="1110"/>
      <c r="AE15" s="1110"/>
      <c r="AF15" s="1110"/>
      <c r="AG15" s="1110"/>
      <c r="AH15" s="1110"/>
    </row>
    <row r="16" spans="1:34" x14ac:dyDescent="0.25">
      <c r="A16" s="1095">
        <v>14</v>
      </c>
      <c r="B16" s="1095" t="s">
        <v>595</v>
      </c>
      <c r="C16" s="1095" t="s">
        <v>496</v>
      </c>
      <c r="D16" s="1095" t="s">
        <v>598</v>
      </c>
      <c r="E16" s="1094">
        <v>61300</v>
      </c>
      <c r="F16" s="1094">
        <v>61800</v>
      </c>
      <c r="G16" s="1095"/>
      <c r="H16" s="1104"/>
      <c r="I16" s="1099"/>
      <c r="J16" s="1104"/>
      <c r="K16" s="1104"/>
      <c r="L16" s="2362"/>
      <c r="M16" s="2362"/>
      <c r="N16" s="2362"/>
      <c r="O16" s="1105"/>
      <c r="P16" s="1105"/>
      <c r="Q16" s="2363"/>
      <c r="R16" s="2363"/>
      <c r="S16" s="2364"/>
      <c r="T16" s="2364"/>
      <c r="U16" s="1098"/>
      <c r="V16" s="1098"/>
      <c r="W16" s="1106">
        <f>F16-E16</f>
        <v>500</v>
      </c>
      <c r="X16" s="1098"/>
      <c r="Y16" s="1098"/>
      <c r="Z16" s="1106"/>
      <c r="AA16" s="1098"/>
      <c r="AB16" s="1098"/>
      <c r="AC16" s="1110"/>
      <c r="AD16" s="1110"/>
      <c r="AE16" s="1110"/>
      <c r="AF16" s="1110"/>
      <c r="AG16" s="1110"/>
      <c r="AH16" s="1110"/>
    </row>
    <row r="17" spans="1:34" x14ac:dyDescent="0.25">
      <c r="A17" s="1095">
        <v>14</v>
      </c>
      <c r="B17" s="1095"/>
      <c r="C17" s="1095" t="s">
        <v>496</v>
      </c>
      <c r="D17" s="1095" t="s">
        <v>599</v>
      </c>
      <c r="E17" s="1094">
        <v>61300</v>
      </c>
      <c r="F17" s="1094">
        <v>62960</v>
      </c>
      <c r="G17" s="1095"/>
      <c r="H17" s="1104"/>
      <c r="I17" s="1099"/>
      <c r="J17" s="1104"/>
      <c r="K17" s="1104"/>
      <c r="L17" s="2362"/>
      <c r="M17" s="2362"/>
      <c r="N17" s="2362"/>
      <c r="O17" s="1105"/>
      <c r="P17" s="1105"/>
      <c r="Q17" s="2363">
        <f>ROUNDUP((F17-E17)/5280,2)</f>
        <v>0.32</v>
      </c>
      <c r="R17" s="2363"/>
      <c r="S17" s="2363"/>
      <c r="T17" s="2363"/>
      <c r="U17" s="1106"/>
      <c r="V17" s="1106"/>
      <c r="W17" s="1106"/>
      <c r="X17" s="1098"/>
      <c r="Y17" s="1105"/>
      <c r="Z17" s="1098"/>
      <c r="AA17" s="1098"/>
      <c r="AB17" s="1098"/>
      <c r="AC17" s="1110"/>
      <c r="AD17" s="1110"/>
      <c r="AE17" s="1110"/>
      <c r="AF17" s="1110"/>
      <c r="AG17" s="1110"/>
      <c r="AH17" s="1110"/>
    </row>
    <row r="18" spans="1:34" x14ac:dyDescent="0.25">
      <c r="A18" s="1095">
        <v>14</v>
      </c>
      <c r="B18" s="1095"/>
      <c r="C18" s="1095" t="s">
        <v>496</v>
      </c>
      <c r="D18" s="1095" t="s">
        <v>600</v>
      </c>
      <c r="E18" s="1094">
        <v>61925</v>
      </c>
      <c r="F18" s="1094">
        <v>63100</v>
      </c>
      <c r="G18" s="1095"/>
      <c r="H18" s="1104"/>
      <c r="I18" s="1099"/>
      <c r="J18" s="1104"/>
      <c r="K18" s="1104"/>
      <c r="L18" s="2362"/>
      <c r="M18" s="2362"/>
      <c r="N18" s="2362"/>
      <c r="O18" s="1098"/>
      <c r="P18" s="1098"/>
      <c r="Q18" s="2363"/>
      <c r="R18" s="2363"/>
      <c r="S18" s="2363">
        <f>ROUNDUP((F18-E18)/5280,2)</f>
        <v>0.23</v>
      </c>
      <c r="T18" s="2363"/>
      <c r="U18" s="1105"/>
      <c r="V18" s="1105"/>
      <c r="W18" s="1106"/>
      <c r="X18" s="1098"/>
      <c r="Y18" s="1105"/>
      <c r="Z18" s="1098"/>
      <c r="AA18" s="1098"/>
      <c r="AB18" s="1098"/>
      <c r="AC18" s="1110"/>
      <c r="AD18" s="1110"/>
      <c r="AE18" s="1110"/>
      <c r="AF18" s="1110"/>
      <c r="AG18" s="1110"/>
      <c r="AH18" s="1110"/>
    </row>
    <row r="19" spans="1:34" x14ac:dyDescent="0.25">
      <c r="A19" s="1095">
        <v>14</v>
      </c>
      <c r="B19" s="1095"/>
      <c r="C19" s="1095" t="s">
        <v>496</v>
      </c>
      <c r="D19" s="1095" t="s">
        <v>601</v>
      </c>
      <c r="E19" s="1094">
        <v>61925</v>
      </c>
      <c r="F19" s="1094">
        <v>63100</v>
      </c>
      <c r="G19" s="1095"/>
      <c r="H19" s="1104">
        <f>ROUNDUP((F19-E19)*2/9,0)</f>
        <v>262</v>
      </c>
      <c r="I19" s="1099">
        <f>ROUNDUP(H19*0.085,0)</f>
        <v>23</v>
      </c>
      <c r="J19" s="1104">
        <f>ROUNDUP(H19*1.25/36,0)</f>
        <v>10</v>
      </c>
      <c r="K19" s="1104"/>
      <c r="L19" s="1104"/>
      <c r="M19" s="1104"/>
      <c r="N19" s="1104"/>
      <c r="O19" s="1098"/>
      <c r="P19" s="1098"/>
      <c r="Q19" s="2365"/>
      <c r="R19" s="2365"/>
      <c r="S19" s="2365"/>
      <c r="T19" s="2365"/>
      <c r="U19" s="1106"/>
      <c r="V19" s="1106"/>
      <c r="W19" s="1106"/>
      <c r="X19" s="1098"/>
      <c r="Y19" s="1098"/>
      <c r="Z19" s="1098"/>
      <c r="AA19" s="1098"/>
      <c r="AB19" s="1098"/>
      <c r="AC19" s="1110"/>
      <c r="AD19" s="1110"/>
      <c r="AE19" s="1110"/>
      <c r="AF19" s="1110"/>
      <c r="AG19" s="1110"/>
      <c r="AH19" s="1110"/>
    </row>
    <row r="20" spans="1:34" x14ac:dyDescent="0.25">
      <c r="A20" s="1100"/>
      <c r="B20" s="1095"/>
      <c r="C20" s="1095"/>
      <c r="D20" s="1095"/>
      <c r="E20" s="1094"/>
      <c r="F20" s="1094"/>
      <c r="G20" s="1095"/>
      <c r="H20" s="1104"/>
      <c r="I20" s="1099"/>
      <c r="J20" s="1104"/>
      <c r="K20" s="1104"/>
      <c r="L20" s="2362"/>
      <c r="M20" s="2362"/>
      <c r="N20" s="2362"/>
      <c r="O20" s="1098"/>
      <c r="P20" s="1098"/>
      <c r="Q20" s="2366"/>
      <c r="R20" s="2366"/>
      <c r="S20" s="2364"/>
      <c r="T20" s="2364"/>
      <c r="U20" s="1098"/>
      <c r="V20" s="1098"/>
      <c r="W20" s="1106"/>
      <c r="X20" s="1098"/>
      <c r="Y20" s="1098"/>
      <c r="Z20" s="1098"/>
      <c r="AA20" s="1098"/>
      <c r="AB20" s="1098"/>
      <c r="AC20" s="1110"/>
      <c r="AD20" s="1110"/>
      <c r="AE20" s="1110"/>
      <c r="AF20" s="1110"/>
      <c r="AG20" s="1110"/>
      <c r="AH20" s="1110"/>
    </row>
    <row r="21" spans="1:34" x14ac:dyDescent="0.25">
      <c r="A21" s="1100"/>
      <c r="B21" s="1095"/>
      <c r="C21" s="1095"/>
      <c r="D21" s="1095"/>
      <c r="E21" s="1094"/>
      <c r="F21" s="1094"/>
      <c r="G21" s="1095"/>
      <c r="H21" s="1104"/>
      <c r="I21" s="1099"/>
      <c r="J21" s="1104"/>
      <c r="K21" s="1104"/>
      <c r="L21" s="2362"/>
      <c r="M21" s="2362"/>
      <c r="N21" s="2362"/>
      <c r="O21" s="1098"/>
      <c r="P21" s="1098"/>
      <c r="Q21" s="2366"/>
      <c r="R21" s="2366"/>
      <c r="S21" s="2364"/>
      <c r="T21" s="2364"/>
      <c r="U21" s="1098"/>
      <c r="V21" s="1098"/>
      <c r="W21" s="1106"/>
      <c r="X21" s="1098"/>
      <c r="Y21" s="1098"/>
      <c r="Z21" s="1098"/>
      <c r="AA21" s="1098"/>
      <c r="AB21" s="1098"/>
      <c r="AC21" s="1110"/>
      <c r="AD21" s="1110"/>
      <c r="AE21" s="1110"/>
      <c r="AF21" s="1110"/>
      <c r="AG21" s="1110"/>
      <c r="AH21" s="1110"/>
    </row>
    <row r="22" spans="1:34" x14ac:dyDescent="0.25">
      <c r="A22" s="1095">
        <v>14</v>
      </c>
      <c r="B22" s="1095"/>
      <c r="C22" s="1095" t="s">
        <v>499</v>
      </c>
      <c r="D22" s="1095" t="s">
        <v>602</v>
      </c>
      <c r="E22" s="1094">
        <v>62304</v>
      </c>
      <c r="F22" s="1094">
        <v>63378</v>
      </c>
      <c r="G22" s="1095"/>
      <c r="H22" s="1104"/>
      <c r="I22" s="1099"/>
      <c r="J22" s="1104"/>
      <c r="K22" s="1104"/>
      <c r="L22" s="2362"/>
      <c r="M22" s="2362"/>
      <c r="N22" s="2362"/>
      <c r="O22" s="1098"/>
      <c r="P22" s="1098"/>
      <c r="Q22" s="2363"/>
      <c r="R22" s="2363"/>
      <c r="S22" s="2363">
        <f>ROUNDUP((F22-E22)/5280,2)</f>
        <v>0.21000000000000002</v>
      </c>
      <c r="T22" s="2363"/>
      <c r="U22" s="1105"/>
      <c r="V22" s="1105"/>
      <c r="W22" s="1106"/>
      <c r="X22" s="1098"/>
      <c r="Y22" s="1105"/>
      <c r="Z22" s="1098"/>
      <c r="AA22" s="1098"/>
      <c r="AB22" s="1098"/>
      <c r="AC22" s="1110"/>
      <c r="AD22" s="1110"/>
      <c r="AE22" s="1110"/>
      <c r="AF22" s="1110"/>
      <c r="AG22" s="1110"/>
      <c r="AH22" s="1110"/>
    </row>
    <row r="23" spans="1:34" x14ac:dyDescent="0.25">
      <c r="A23" s="1095">
        <v>14</v>
      </c>
      <c r="B23" s="1095"/>
      <c r="C23" s="1095" t="s">
        <v>499</v>
      </c>
      <c r="D23" s="1095" t="s">
        <v>603</v>
      </c>
      <c r="E23" s="1094">
        <v>62304</v>
      </c>
      <c r="F23" s="1094">
        <v>63378</v>
      </c>
      <c r="G23" s="1095"/>
      <c r="H23" s="1104">
        <f>ROUNDUP((F23-E23)*2/9,0)</f>
        <v>239</v>
      </c>
      <c r="I23" s="1099">
        <f>ROUNDUP(H23*0.085,0)</f>
        <v>21</v>
      </c>
      <c r="J23" s="1104">
        <f>ROUNDUP(H23*1.25/36,0)</f>
        <v>9</v>
      </c>
      <c r="K23" s="1104"/>
      <c r="L23" s="1104"/>
      <c r="M23" s="1104"/>
      <c r="N23" s="1104"/>
      <c r="O23" s="1098"/>
      <c r="P23" s="1098"/>
      <c r="Q23" s="2373"/>
      <c r="R23" s="2374"/>
      <c r="S23" s="2373"/>
      <c r="T23" s="2374"/>
      <c r="U23" s="1105"/>
      <c r="V23" s="1105"/>
      <c r="W23" s="1106"/>
      <c r="X23" s="1098"/>
      <c r="Y23" s="1105"/>
      <c r="Z23" s="1098"/>
      <c r="AA23" s="1098"/>
      <c r="AB23" s="1098"/>
      <c r="AC23" s="1110"/>
      <c r="AD23" s="1110"/>
      <c r="AE23" s="1110"/>
      <c r="AF23" s="1110"/>
      <c r="AG23" s="1110"/>
      <c r="AH23" s="1110"/>
    </row>
    <row r="24" spans="1:34" x14ac:dyDescent="0.25">
      <c r="A24" s="1095">
        <v>14</v>
      </c>
      <c r="B24" s="1095"/>
      <c r="C24" s="1095" t="s">
        <v>499</v>
      </c>
      <c r="D24" s="1095" t="s">
        <v>604</v>
      </c>
      <c r="E24" s="1094">
        <v>62440</v>
      </c>
      <c r="F24" s="1094">
        <v>63250</v>
      </c>
      <c r="G24" s="1095"/>
      <c r="H24" s="1104"/>
      <c r="I24" s="1099"/>
      <c r="J24" s="1104"/>
      <c r="K24" s="1104"/>
      <c r="L24" s="2362"/>
      <c r="M24" s="2362"/>
      <c r="N24" s="2362"/>
      <c r="O24" s="1105"/>
      <c r="P24" s="1105"/>
      <c r="Q24" s="2363">
        <f>ROUNDUP((F24-E24)/5280,2)</f>
        <v>0.16</v>
      </c>
      <c r="R24" s="2363"/>
      <c r="S24" s="2363"/>
      <c r="T24" s="2363"/>
      <c r="U24" s="1106"/>
      <c r="V24" s="1106"/>
      <c r="W24" s="1106"/>
      <c r="X24" s="1098"/>
      <c r="Y24" s="1105"/>
      <c r="Z24" s="1098"/>
      <c r="AA24" s="1098"/>
      <c r="AB24" s="1098"/>
      <c r="AC24" s="1110"/>
      <c r="AD24" s="1110"/>
      <c r="AE24" s="1110"/>
      <c r="AF24" s="1110"/>
      <c r="AG24" s="1110"/>
      <c r="AH24" s="1110"/>
    </row>
    <row r="25" spans="1:34" x14ac:dyDescent="0.25">
      <c r="A25" s="1100" t="s">
        <v>609</v>
      </c>
      <c r="B25" s="1095"/>
      <c r="C25" s="1095" t="s">
        <v>499</v>
      </c>
      <c r="D25" s="1095" t="s">
        <v>605</v>
      </c>
      <c r="E25" s="1094">
        <v>63649</v>
      </c>
      <c r="F25" s="1094">
        <v>64335</v>
      </c>
      <c r="G25" s="1095"/>
      <c r="H25" s="1104"/>
      <c r="I25" s="1099"/>
      <c r="J25" s="1104"/>
      <c r="K25" s="1104"/>
      <c r="L25" s="2362"/>
      <c r="M25" s="2362"/>
      <c r="N25" s="2362"/>
      <c r="O25" s="1105"/>
      <c r="P25" s="1105"/>
      <c r="Q25" s="2363">
        <f>ROUNDUP((F25-E25)/5280,2)</f>
        <v>0.13</v>
      </c>
      <c r="R25" s="2363"/>
      <c r="S25" s="2363"/>
      <c r="T25" s="2363"/>
      <c r="U25" s="1106"/>
      <c r="V25" s="1106"/>
      <c r="W25" s="1106"/>
      <c r="X25" s="1098"/>
      <c r="Y25" s="1105"/>
      <c r="Z25" s="1098"/>
      <c r="AA25" s="1098"/>
      <c r="AB25" s="1098"/>
      <c r="AC25" s="1110"/>
      <c r="AD25" s="1110"/>
      <c r="AE25" s="1110"/>
      <c r="AF25" s="1110"/>
      <c r="AG25" s="1110"/>
      <c r="AH25" s="1110"/>
    </row>
    <row r="26" spans="1:34" x14ac:dyDescent="0.25">
      <c r="A26" s="1100" t="s">
        <v>609</v>
      </c>
      <c r="B26" s="1095"/>
      <c r="C26" s="1095" t="s">
        <v>499</v>
      </c>
      <c r="D26" s="1095" t="s">
        <v>606</v>
      </c>
      <c r="E26" s="1094">
        <v>63747</v>
      </c>
      <c r="F26" s="1094">
        <v>64335</v>
      </c>
      <c r="G26" s="1095"/>
      <c r="H26" s="1104"/>
      <c r="I26" s="1099"/>
      <c r="J26" s="1104"/>
      <c r="K26" s="1104"/>
      <c r="L26" s="2362"/>
      <c r="M26" s="2362"/>
      <c r="N26" s="2362"/>
      <c r="O26" s="1098"/>
      <c r="P26" s="1098"/>
      <c r="Q26" s="2366"/>
      <c r="R26" s="2366"/>
      <c r="S26" s="2364"/>
      <c r="T26" s="2364"/>
      <c r="U26" s="1098"/>
      <c r="V26" s="1098"/>
      <c r="W26" s="1106">
        <f>F26-E26</f>
        <v>588</v>
      </c>
      <c r="X26" s="1098"/>
      <c r="Y26" s="1098"/>
      <c r="Z26" s="1106"/>
      <c r="AA26" s="1098"/>
      <c r="AB26" s="1098"/>
      <c r="AC26" s="1110"/>
      <c r="AD26" s="1110"/>
      <c r="AE26" s="1110"/>
      <c r="AF26" s="1110"/>
      <c r="AG26" s="1110"/>
      <c r="AH26" s="1110"/>
    </row>
    <row r="27" spans="1:34" x14ac:dyDescent="0.25">
      <c r="A27" s="1100"/>
      <c r="B27" s="1095"/>
      <c r="C27" s="1097"/>
      <c r="D27" s="1095"/>
      <c r="E27" s="1094"/>
      <c r="F27" s="1094"/>
      <c r="G27" s="1095"/>
      <c r="H27" s="1104"/>
      <c r="I27" s="1099"/>
      <c r="J27" s="1104"/>
      <c r="K27" s="1104"/>
      <c r="L27" s="2362"/>
      <c r="M27" s="2362"/>
      <c r="N27" s="2362"/>
      <c r="O27" s="1098"/>
      <c r="P27" s="1098"/>
      <c r="Q27" s="2366"/>
      <c r="R27" s="2366"/>
      <c r="S27" s="2364"/>
      <c r="T27" s="2364"/>
      <c r="U27" s="1098"/>
      <c r="V27" s="1098"/>
      <c r="W27" s="1106"/>
      <c r="X27" s="1098"/>
      <c r="Y27" s="1098"/>
      <c r="Z27" s="1098"/>
      <c r="AA27" s="1098"/>
      <c r="AB27" s="1098"/>
      <c r="AC27" s="1110"/>
      <c r="AD27" s="1110"/>
      <c r="AE27" s="1110"/>
      <c r="AF27" s="1110"/>
      <c r="AG27" s="1110"/>
      <c r="AH27" s="1110"/>
    </row>
    <row r="28" spans="1:34" x14ac:dyDescent="0.25">
      <c r="A28" s="1100"/>
      <c r="B28" s="1095"/>
      <c r="C28" s="1097"/>
      <c r="D28" s="1095"/>
      <c r="E28" s="1094"/>
      <c r="F28" s="1094"/>
      <c r="G28" s="1095"/>
      <c r="H28" s="1104"/>
      <c r="I28" s="1099"/>
      <c r="J28" s="1104"/>
      <c r="K28" s="1104"/>
      <c r="L28" s="1104"/>
      <c r="M28" s="1104"/>
      <c r="N28" s="1104"/>
      <c r="O28" s="1098"/>
      <c r="P28" s="1098"/>
      <c r="Q28" s="2365"/>
      <c r="R28" s="2365"/>
      <c r="S28" s="2365"/>
      <c r="T28" s="2365"/>
      <c r="U28" s="1098"/>
      <c r="V28" s="1098"/>
      <c r="W28" s="1106"/>
      <c r="X28" s="1098"/>
      <c r="Y28" s="1098"/>
      <c r="Z28" s="1098"/>
      <c r="AA28" s="1098"/>
      <c r="AB28" s="1098"/>
      <c r="AC28" s="1110"/>
      <c r="AD28" s="1110"/>
      <c r="AE28" s="1110"/>
      <c r="AF28" s="1110"/>
      <c r="AG28" s="1110"/>
      <c r="AH28" s="1110"/>
    </row>
    <row r="29" spans="1:34" x14ac:dyDescent="0.25">
      <c r="A29" s="1100"/>
      <c r="B29" s="1095"/>
      <c r="C29" s="1095"/>
      <c r="D29" s="1095"/>
      <c r="E29" s="1094"/>
      <c r="F29" s="1094"/>
      <c r="G29" s="1095"/>
      <c r="H29" s="1104"/>
      <c r="I29" s="1099"/>
      <c r="J29" s="1104"/>
      <c r="K29" s="1104"/>
      <c r="L29" s="2362"/>
      <c r="M29" s="2362"/>
      <c r="N29" s="2362"/>
      <c r="O29" s="1098"/>
      <c r="P29" s="1098"/>
      <c r="Q29" s="2366"/>
      <c r="R29" s="2366"/>
      <c r="S29" s="2363"/>
      <c r="T29" s="2363"/>
      <c r="U29" s="1105"/>
      <c r="V29" s="1105"/>
      <c r="W29" s="1106"/>
      <c r="X29" s="1098"/>
      <c r="Y29" s="1105"/>
      <c r="Z29" s="1098"/>
      <c r="AA29" s="1098"/>
      <c r="AB29" s="1098"/>
      <c r="AC29" s="1110"/>
      <c r="AD29" s="1110"/>
      <c r="AE29" s="1110"/>
      <c r="AF29" s="1110"/>
      <c r="AG29" s="1110"/>
      <c r="AH29" s="1110"/>
    </row>
    <row r="30" spans="1:34" x14ac:dyDescent="0.25">
      <c r="A30" s="1100"/>
      <c r="B30" s="1095"/>
      <c r="C30" s="1095"/>
      <c r="D30" s="1095"/>
      <c r="E30" s="1094"/>
      <c r="F30" s="1094"/>
      <c r="G30" s="1095"/>
      <c r="H30" s="1104"/>
      <c r="I30" s="1099"/>
      <c r="J30" s="1104"/>
      <c r="K30" s="1104"/>
      <c r="L30" s="2362"/>
      <c r="M30" s="2362"/>
      <c r="N30" s="2362"/>
      <c r="O30" s="1098"/>
      <c r="P30" s="1098"/>
      <c r="Q30" s="2366"/>
      <c r="R30" s="2366"/>
      <c r="S30" s="2364"/>
      <c r="T30" s="2364"/>
      <c r="U30" s="1098"/>
      <c r="V30" s="1098"/>
      <c r="W30" s="1106"/>
      <c r="X30" s="1098"/>
      <c r="Y30" s="1106"/>
      <c r="Z30" s="1106"/>
      <c r="AA30" s="1098"/>
      <c r="AB30" s="1098"/>
      <c r="AC30" s="1110"/>
      <c r="AD30" s="1110"/>
      <c r="AE30" s="1110"/>
      <c r="AF30" s="1110"/>
      <c r="AG30" s="1110"/>
      <c r="AH30" s="1110"/>
    </row>
    <row r="31" spans="1:34" x14ac:dyDescent="0.25">
      <c r="A31" s="1100"/>
      <c r="B31" s="1095"/>
      <c r="C31" s="1095"/>
      <c r="D31" s="1095"/>
      <c r="E31" s="1094"/>
      <c r="F31" s="1094"/>
      <c r="G31" s="1095"/>
      <c r="H31" s="1104"/>
      <c r="I31" s="1099"/>
      <c r="J31" s="1104"/>
      <c r="K31" s="1104"/>
      <c r="L31" s="2362"/>
      <c r="M31" s="2362"/>
      <c r="N31" s="2362"/>
      <c r="O31" s="1098"/>
      <c r="P31" s="1098"/>
      <c r="Q31" s="2363"/>
      <c r="R31" s="2363"/>
      <c r="S31" s="2364"/>
      <c r="T31" s="2364"/>
      <c r="U31" s="1098"/>
      <c r="V31" s="1098"/>
      <c r="W31" s="1106"/>
      <c r="X31" s="1098"/>
      <c r="Y31" s="1105"/>
      <c r="Z31" s="1098"/>
      <c r="AA31" s="1098"/>
      <c r="AB31" s="1098"/>
      <c r="AC31" s="1110"/>
      <c r="AD31" s="1110"/>
      <c r="AE31" s="1110"/>
      <c r="AF31" s="1110"/>
      <c r="AG31" s="1110"/>
      <c r="AH31" s="1110"/>
    </row>
    <row r="32" spans="1:34" x14ac:dyDescent="0.25">
      <c r="A32" s="1100"/>
      <c r="B32" s="1095"/>
      <c r="C32" s="1095"/>
      <c r="D32" s="1095"/>
      <c r="E32" s="1094"/>
      <c r="F32" s="1094"/>
      <c r="G32" s="1095"/>
      <c r="H32" s="1104"/>
      <c r="I32" s="1099"/>
      <c r="J32" s="1104"/>
      <c r="K32" s="1104"/>
      <c r="L32" s="1104"/>
      <c r="M32" s="1104"/>
      <c r="N32" s="1104"/>
      <c r="O32" s="1098"/>
      <c r="P32" s="1098"/>
      <c r="Q32" s="2365"/>
      <c r="R32" s="2365"/>
      <c r="S32" s="2365"/>
      <c r="T32" s="2365"/>
      <c r="U32" s="1106"/>
      <c r="V32" s="1106"/>
      <c r="W32" s="1106"/>
      <c r="X32" s="1098"/>
      <c r="Y32" s="1098"/>
      <c r="Z32" s="1098"/>
      <c r="AA32" s="1098"/>
      <c r="AB32" s="1098"/>
      <c r="AC32" s="1110"/>
      <c r="AD32" s="1110"/>
      <c r="AE32" s="1110"/>
      <c r="AF32" s="1110"/>
      <c r="AG32" s="1110"/>
      <c r="AH32" s="1110"/>
    </row>
    <row r="33" spans="1:34" x14ac:dyDescent="0.25">
      <c r="A33" s="1100"/>
      <c r="B33" s="1095"/>
      <c r="C33" s="1098"/>
      <c r="D33" s="1095"/>
      <c r="E33" s="1094"/>
      <c r="F33" s="1094"/>
      <c r="G33" s="1095"/>
      <c r="H33" s="1104"/>
      <c r="I33" s="1099"/>
      <c r="J33" s="1104"/>
      <c r="K33" s="1104"/>
      <c r="L33" s="2362"/>
      <c r="M33" s="2362"/>
      <c r="N33" s="2362"/>
      <c r="O33" s="1098"/>
      <c r="P33" s="1098"/>
      <c r="Q33" s="2366"/>
      <c r="R33" s="2366"/>
      <c r="S33" s="2364"/>
      <c r="T33" s="2364"/>
      <c r="U33" s="1098"/>
      <c r="V33" s="1098"/>
      <c r="W33" s="1106"/>
      <c r="X33" s="1098"/>
      <c r="Y33" s="1098"/>
      <c r="Z33" s="1098"/>
      <c r="AA33" s="1098"/>
      <c r="AB33" s="1098"/>
      <c r="AC33" s="1110"/>
      <c r="AD33" s="1110"/>
      <c r="AE33" s="1110"/>
      <c r="AF33" s="1110"/>
      <c r="AG33" s="1110"/>
      <c r="AH33" s="1110"/>
    </row>
    <row r="34" spans="1:34" x14ac:dyDescent="0.25">
      <c r="A34" s="1100"/>
      <c r="B34" s="1095"/>
      <c r="C34" s="1095"/>
      <c r="D34" s="1098"/>
      <c r="E34" s="1094"/>
      <c r="F34" s="1094"/>
      <c r="G34" s="1098"/>
      <c r="H34" s="1104"/>
      <c r="I34" s="1099"/>
      <c r="J34" s="1104"/>
      <c r="K34" s="1104"/>
      <c r="L34" s="2362"/>
      <c r="M34" s="2362"/>
      <c r="N34" s="2362"/>
      <c r="O34" s="1098"/>
      <c r="P34" s="1098"/>
      <c r="Q34" s="2363"/>
      <c r="R34" s="2363"/>
      <c r="S34" s="2364"/>
      <c r="T34" s="2364"/>
      <c r="U34" s="1098"/>
      <c r="V34" s="1098"/>
      <c r="W34" s="1106"/>
      <c r="X34" s="1098"/>
      <c r="Y34" s="1105"/>
      <c r="Z34" s="1098"/>
      <c r="AA34" s="1098"/>
      <c r="AB34" s="1098"/>
      <c r="AC34" s="1110"/>
      <c r="AD34" s="1110"/>
      <c r="AE34" s="1110"/>
      <c r="AF34" s="1110"/>
      <c r="AG34" s="1110"/>
      <c r="AH34" s="1110"/>
    </row>
    <row r="35" spans="1:34" x14ac:dyDescent="0.25">
      <c r="A35" s="1100"/>
      <c r="B35" s="1095"/>
      <c r="C35" s="1095"/>
      <c r="D35" s="1095"/>
      <c r="E35" s="1094"/>
      <c r="F35" s="1094"/>
      <c r="G35" s="1095"/>
      <c r="H35" s="1104"/>
      <c r="I35" s="1099"/>
      <c r="J35" s="1104"/>
      <c r="K35" s="1104"/>
      <c r="L35" s="1104"/>
      <c r="M35" s="1104"/>
      <c r="N35" s="1104"/>
      <c r="O35" s="1098"/>
      <c r="P35" s="1098"/>
      <c r="Q35" s="2365"/>
      <c r="R35" s="2365"/>
      <c r="S35" s="2365"/>
      <c r="T35" s="2365"/>
      <c r="U35" s="1106"/>
      <c r="V35" s="1106"/>
      <c r="W35" s="1106"/>
      <c r="X35" s="1098"/>
      <c r="Y35" s="1098"/>
      <c r="Z35" s="1098"/>
      <c r="AA35" s="1098"/>
      <c r="AB35" s="1098"/>
      <c r="AC35" s="1110"/>
      <c r="AD35" s="1110"/>
      <c r="AE35" s="1110"/>
      <c r="AF35" s="1110"/>
      <c r="AG35" s="1110"/>
      <c r="AH35" s="1110"/>
    </row>
    <row r="36" spans="1:34" x14ac:dyDescent="0.25">
      <c r="A36" s="1100"/>
      <c r="B36" s="1095"/>
      <c r="C36" s="1095"/>
      <c r="D36" s="1098"/>
      <c r="E36" s="1094"/>
      <c r="F36" s="1094"/>
      <c r="G36" s="1098"/>
      <c r="H36" s="1104"/>
      <c r="I36" s="1099"/>
      <c r="J36" s="1104"/>
      <c r="K36" s="1104"/>
      <c r="L36" s="2362"/>
      <c r="M36" s="2362"/>
      <c r="N36" s="2362"/>
      <c r="O36" s="1098"/>
      <c r="P36" s="1098"/>
      <c r="Q36" s="2366"/>
      <c r="R36" s="2366"/>
      <c r="S36" s="2363"/>
      <c r="T36" s="2363"/>
      <c r="U36" s="1105"/>
      <c r="V36" s="1105"/>
      <c r="W36" s="1106"/>
      <c r="X36" s="1098"/>
      <c r="Y36" s="1105"/>
      <c r="Z36" s="1098"/>
      <c r="AA36" s="1098"/>
      <c r="AB36" s="1098"/>
      <c r="AC36" s="1110"/>
      <c r="AD36" s="1110"/>
      <c r="AE36" s="1110"/>
      <c r="AF36" s="1110"/>
      <c r="AG36" s="1110"/>
      <c r="AH36" s="1110"/>
    </row>
    <row r="37" spans="1:34" x14ac:dyDescent="0.25">
      <c r="A37" s="1100"/>
      <c r="B37" s="1095"/>
      <c r="C37" s="1095"/>
      <c r="D37" s="1098"/>
      <c r="E37" s="1094"/>
      <c r="F37" s="1094"/>
      <c r="G37" s="1098"/>
      <c r="H37" s="1104"/>
      <c r="I37" s="1099"/>
      <c r="J37" s="1104"/>
      <c r="K37" s="1104"/>
      <c r="L37" s="1104"/>
      <c r="M37" s="1104"/>
      <c r="N37" s="1104"/>
      <c r="O37" s="1098"/>
      <c r="P37" s="1098"/>
      <c r="Q37" s="2365"/>
      <c r="R37" s="2365"/>
      <c r="S37" s="2363"/>
      <c r="T37" s="2363"/>
      <c r="U37" s="1105"/>
      <c r="V37" s="1105"/>
      <c r="W37" s="1106"/>
      <c r="X37" s="1098"/>
      <c r="Y37" s="1105"/>
      <c r="Z37" s="1098"/>
      <c r="AA37" s="1098"/>
      <c r="AB37" s="1098"/>
      <c r="AC37" s="1110"/>
      <c r="AD37" s="1110"/>
      <c r="AE37" s="1110"/>
      <c r="AF37" s="1110"/>
      <c r="AG37" s="1110"/>
      <c r="AH37" s="1110"/>
    </row>
    <row r="38" spans="1:34" x14ac:dyDescent="0.25">
      <c r="A38" s="1100"/>
      <c r="B38" s="1095"/>
      <c r="C38" s="1095"/>
      <c r="D38" s="1098"/>
      <c r="E38" s="1094"/>
      <c r="F38" s="1094"/>
      <c r="G38" s="1098"/>
      <c r="H38" s="1104"/>
      <c r="I38" s="1099"/>
      <c r="J38" s="1104"/>
      <c r="K38" s="1104"/>
      <c r="L38" s="1104"/>
      <c r="M38" s="1104"/>
      <c r="N38" s="1104"/>
      <c r="O38" s="1098"/>
      <c r="P38" s="1098"/>
      <c r="Q38" s="2363"/>
      <c r="R38" s="2363"/>
      <c r="S38" s="2365"/>
      <c r="T38" s="2365"/>
      <c r="U38" s="1105"/>
      <c r="V38" s="1105"/>
      <c r="W38" s="1106"/>
      <c r="X38" s="1098"/>
      <c r="Y38" s="1105"/>
      <c r="Z38" s="1098"/>
      <c r="AA38" s="1098"/>
      <c r="AB38" s="1098"/>
      <c r="AC38" s="1110"/>
      <c r="AD38" s="1110"/>
      <c r="AE38" s="1110"/>
      <c r="AF38" s="1110"/>
      <c r="AG38" s="1110"/>
      <c r="AH38" s="1110"/>
    </row>
    <row r="39" spans="1:34" x14ac:dyDescent="0.25">
      <c r="A39" s="1100"/>
      <c r="B39" s="1095"/>
      <c r="C39" s="1095"/>
      <c r="D39" s="1098"/>
      <c r="E39" s="1094"/>
      <c r="F39" s="1094"/>
      <c r="G39" s="1098"/>
      <c r="H39" s="1104"/>
      <c r="I39" s="1099"/>
      <c r="J39" s="1104"/>
      <c r="K39" s="1104"/>
      <c r="L39" s="1104"/>
      <c r="M39" s="1104"/>
      <c r="N39" s="1104"/>
      <c r="O39" s="1098"/>
      <c r="P39" s="1098"/>
      <c r="Q39" s="2365"/>
      <c r="R39" s="2365"/>
      <c r="S39" s="2365"/>
      <c r="T39" s="2365"/>
      <c r="U39" s="1105"/>
      <c r="V39" s="1105"/>
      <c r="W39" s="1106"/>
      <c r="X39" s="1098"/>
      <c r="Y39" s="1098"/>
      <c r="Z39" s="1098"/>
      <c r="AA39" s="1098"/>
      <c r="AB39" s="1098"/>
      <c r="AC39" s="1110"/>
      <c r="AD39" s="1110"/>
      <c r="AE39" s="1110"/>
      <c r="AF39" s="1110"/>
      <c r="AG39" s="1110"/>
      <c r="AH39" s="1110"/>
    </row>
    <row r="40" spans="1:34" x14ac:dyDescent="0.25">
      <c r="A40" s="1100"/>
      <c r="B40" s="1095"/>
      <c r="C40" s="1095"/>
      <c r="D40" s="1095"/>
      <c r="E40" s="1094"/>
      <c r="F40" s="1094"/>
      <c r="G40" s="1101"/>
      <c r="H40" s="1104"/>
      <c r="I40" s="1099"/>
      <c r="J40" s="1104"/>
      <c r="K40" s="1104"/>
      <c r="L40" s="2362"/>
      <c r="M40" s="2362"/>
      <c r="N40" s="2362"/>
      <c r="O40" s="1098"/>
      <c r="P40" s="1098"/>
      <c r="Q40" s="2366"/>
      <c r="R40" s="2366"/>
      <c r="S40" s="2364"/>
      <c r="T40" s="2364"/>
      <c r="U40" s="1098"/>
      <c r="V40" s="1098"/>
      <c r="W40" s="1106"/>
      <c r="X40" s="1098"/>
      <c r="Y40" s="1098"/>
      <c r="Z40" s="1106"/>
      <c r="AA40" s="1098"/>
      <c r="AB40" s="1098"/>
      <c r="AC40" s="1110"/>
      <c r="AD40" s="1110"/>
      <c r="AE40" s="1110"/>
      <c r="AF40" s="1110"/>
      <c r="AG40" s="1110"/>
      <c r="AH40" s="1110"/>
    </row>
    <row r="41" spans="1:34" x14ac:dyDescent="0.25">
      <c r="A41" s="1095"/>
      <c r="B41" s="1095"/>
      <c r="C41" s="1095"/>
      <c r="D41" s="1095"/>
      <c r="E41" s="1094"/>
      <c r="F41" s="1094"/>
      <c r="G41" s="1101"/>
      <c r="H41" s="1104"/>
      <c r="I41" s="1099"/>
      <c r="J41" s="1104"/>
      <c r="K41" s="1107"/>
      <c r="L41" s="2384"/>
      <c r="M41" s="2384"/>
      <c r="N41" s="2384"/>
      <c r="O41" s="1098"/>
      <c r="P41" s="1098"/>
      <c r="Q41" s="2366"/>
      <c r="R41" s="2366"/>
      <c r="S41" s="2364"/>
      <c r="T41" s="2364"/>
      <c r="U41" s="1098"/>
      <c r="V41" s="1098"/>
      <c r="W41" s="1106"/>
      <c r="X41" s="1106"/>
      <c r="Y41" s="1098"/>
      <c r="Z41" s="1098"/>
      <c r="AA41" s="1098"/>
      <c r="AB41" s="1098"/>
      <c r="AC41" s="1110"/>
      <c r="AD41" s="1110"/>
      <c r="AE41" s="1110"/>
      <c r="AF41" s="1110"/>
      <c r="AG41" s="1110"/>
      <c r="AH41" s="1110"/>
    </row>
    <row r="42" spans="1:34" x14ac:dyDescent="0.25">
      <c r="A42" s="1095"/>
      <c r="B42" s="1095"/>
      <c r="C42" s="1097"/>
      <c r="D42" s="1095"/>
      <c r="E42" s="1094"/>
      <c r="F42" s="1094"/>
      <c r="G42" s="1095"/>
      <c r="H42" s="1104"/>
      <c r="I42" s="1099"/>
      <c r="J42" s="1104"/>
      <c r="K42" s="1104"/>
      <c r="L42" s="2364"/>
      <c r="M42" s="2364"/>
      <c r="N42" s="2364"/>
      <c r="O42" s="1098"/>
      <c r="P42" s="1098"/>
      <c r="Q42" s="2366"/>
      <c r="R42" s="2366"/>
      <c r="S42" s="2364"/>
      <c r="T42" s="2364"/>
      <c r="U42" s="1098"/>
      <c r="V42" s="1098"/>
      <c r="W42" s="1106"/>
      <c r="X42" s="1098"/>
      <c r="Y42" s="1098"/>
      <c r="Z42" s="1098"/>
      <c r="AA42" s="1098"/>
      <c r="AB42" s="1098"/>
      <c r="AC42" s="1110"/>
      <c r="AD42" s="1110"/>
      <c r="AE42" s="1110"/>
      <c r="AF42" s="1110"/>
      <c r="AG42" s="1110"/>
      <c r="AH42" s="1110"/>
    </row>
    <row r="43" spans="1:34" x14ac:dyDescent="0.25">
      <c r="A43" s="1095"/>
      <c r="B43" s="1095"/>
      <c r="C43" s="1097"/>
      <c r="D43" s="1095"/>
      <c r="E43" s="1094"/>
      <c r="F43" s="1094"/>
      <c r="G43" s="1095"/>
      <c r="H43" s="1104"/>
      <c r="I43" s="1099"/>
      <c r="J43" s="1104"/>
      <c r="K43" s="1104"/>
      <c r="L43" s="2362"/>
      <c r="M43" s="2362"/>
      <c r="N43" s="2362"/>
      <c r="O43" s="1098"/>
      <c r="P43" s="1098"/>
      <c r="Q43" s="2366"/>
      <c r="R43" s="2366"/>
      <c r="S43" s="2364"/>
      <c r="T43" s="2364"/>
      <c r="U43" s="1098"/>
      <c r="V43" s="1098"/>
      <c r="W43" s="1106"/>
      <c r="X43" s="1098"/>
      <c r="Y43" s="1098"/>
      <c r="Z43" s="1098"/>
      <c r="AA43" s="1098"/>
      <c r="AB43" s="1098"/>
      <c r="AC43" s="1110"/>
      <c r="AD43" s="1110"/>
      <c r="AE43" s="1110"/>
      <c r="AF43" s="1110"/>
      <c r="AG43" s="1110"/>
      <c r="AH43" s="1110"/>
    </row>
    <row r="44" spans="1:34" x14ac:dyDescent="0.25">
      <c r="A44" s="1095"/>
      <c r="B44" s="1095"/>
      <c r="C44" s="1095"/>
      <c r="D44" s="1095"/>
      <c r="E44" s="1094"/>
      <c r="F44" s="1094"/>
      <c r="G44" s="1095"/>
      <c r="H44" s="1104"/>
      <c r="I44" s="1099"/>
      <c r="J44" s="1104"/>
      <c r="K44" s="1104"/>
      <c r="L44" s="1104"/>
      <c r="M44" s="1104"/>
      <c r="N44" s="1104"/>
      <c r="O44" s="1098"/>
      <c r="P44" s="1098"/>
      <c r="Q44" s="2365"/>
      <c r="R44" s="2365"/>
      <c r="S44" s="2365"/>
      <c r="T44" s="2365"/>
      <c r="U44" s="1098"/>
      <c r="V44" s="1098"/>
      <c r="W44" s="1106"/>
      <c r="X44" s="1098"/>
      <c r="Y44" s="1098"/>
      <c r="Z44" s="1106"/>
      <c r="AA44" s="1098"/>
      <c r="AB44" s="1098"/>
      <c r="AC44" s="1110"/>
      <c r="AD44" s="1110"/>
      <c r="AE44" s="1110"/>
      <c r="AF44" s="1110"/>
      <c r="AG44" s="1110"/>
      <c r="AH44" s="1110"/>
    </row>
    <row r="45" spans="1:34" x14ac:dyDescent="0.25">
      <c r="A45" s="1095"/>
      <c r="B45" s="1095"/>
      <c r="C45" s="1095"/>
      <c r="D45" s="1098"/>
      <c r="E45" s="1094"/>
      <c r="F45" s="1094"/>
      <c r="G45" s="1098"/>
      <c r="H45" s="1104"/>
      <c r="I45" s="1099"/>
      <c r="J45" s="1104"/>
      <c r="K45" s="1104"/>
      <c r="L45" s="2362"/>
      <c r="M45" s="2362"/>
      <c r="N45" s="2362"/>
      <c r="O45" s="1098"/>
      <c r="P45" s="1098"/>
      <c r="Q45" s="2363"/>
      <c r="R45" s="2363"/>
      <c r="S45" s="2364"/>
      <c r="T45" s="2364"/>
      <c r="U45" s="1098"/>
      <c r="V45" s="1098"/>
      <c r="W45" s="1106"/>
      <c r="X45" s="1098"/>
      <c r="Y45" s="1105"/>
      <c r="Z45" s="1098"/>
      <c r="AA45" s="1098"/>
      <c r="AB45" s="1098"/>
      <c r="AC45" s="1110"/>
      <c r="AD45" s="1110"/>
      <c r="AE45" s="1110"/>
      <c r="AF45" s="1110"/>
      <c r="AG45" s="1110"/>
      <c r="AH45" s="1110"/>
    </row>
    <row r="46" spans="1:34" x14ac:dyDescent="0.25">
      <c r="A46" s="1095"/>
      <c r="B46" s="1095"/>
      <c r="C46" s="1095"/>
      <c r="D46" s="1098"/>
      <c r="E46" s="1094"/>
      <c r="F46" s="1094"/>
      <c r="G46" s="1098"/>
      <c r="H46" s="1104"/>
      <c r="I46" s="1099"/>
      <c r="J46" s="1104"/>
      <c r="K46" s="1104"/>
      <c r="L46" s="2362"/>
      <c r="M46" s="2362"/>
      <c r="N46" s="2362"/>
      <c r="O46" s="1098"/>
      <c r="P46" s="1098"/>
      <c r="Q46" s="2366"/>
      <c r="R46" s="2366"/>
      <c r="S46" s="2363"/>
      <c r="T46" s="2363"/>
      <c r="U46" s="1106"/>
      <c r="V46" s="1106"/>
      <c r="W46" s="1106"/>
      <c r="X46" s="1098"/>
      <c r="Y46" s="1105"/>
      <c r="Z46" s="1098"/>
      <c r="AA46" s="1098"/>
      <c r="AB46" s="1098"/>
      <c r="AC46" s="1110"/>
      <c r="AD46" s="1110"/>
      <c r="AE46" s="1110"/>
      <c r="AF46" s="1110"/>
      <c r="AG46" s="1110"/>
      <c r="AH46" s="1110"/>
    </row>
    <row r="47" spans="1:34" x14ac:dyDescent="0.25">
      <c r="A47" s="1095"/>
      <c r="B47" s="1095"/>
      <c r="C47" s="1095"/>
      <c r="D47" s="1098"/>
      <c r="E47" s="1094"/>
      <c r="F47" s="1094"/>
      <c r="G47" s="1098"/>
      <c r="H47" s="1104"/>
      <c r="I47" s="1099"/>
      <c r="J47" s="1104"/>
      <c r="K47" s="1104"/>
      <c r="L47" s="2362"/>
      <c r="M47" s="2362"/>
      <c r="N47" s="2362"/>
      <c r="O47" s="1098"/>
      <c r="P47" s="1098"/>
      <c r="Q47" s="2366"/>
      <c r="R47" s="2366"/>
      <c r="S47" s="2364"/>
      <c r="T47" s="2364"/>
      <c r="U47" s="1098"/>
      <c r="V47" s="1098"/>
      <c r="W47" s="1106"/>
      <c r="X47" s="1098"/>
      <c r="Y47" s="1098"/>
      <c r="Z47" s="1098"/>
      <c r="AA47" s="1098"/>
      <c r="AB47" s="1098"/>
      <c r="AC47" s="1110"/>
      <c r="AD47" s="1110"/>
      <c r="AE47" s="1110"/>
      <c r="AF47" s="1110"/>
      <c r="AG47" s="1110"/>
      <c r="AH47" s="1110"/>
    </row>
    <row r="48" spans="1:34" x14ac:dyDescent="0.25">
      <c r="A48" s="1095"/>
      <c r="B48" s="1095"/>
      <c r="C48" s="1095"/>
      <c r="D48" s="1098"/>
      <c r="E48" s="1094"/>
      <c r="F48" s="1094"/>
      <c r="G48" s="1098"/>
      <c r="H48" s="1104"/>
      <c r="I48" s="1099"/>
      <c r="J48" s="1104"/>
      <c r="K48" s="1104"/>
      <c r="L48" s="2362"/>
      <c r="M48" s="2362"/>
      <c r="N48" s="2362"/>
      <c r="O48" s="1098"/>
      <c r="P48" s="1098"/>
      <c r="Q48" s="2366"/>
      <c r="R48" s="2366"/>
      <c r="S48" s="2364"/>
      <c r="T48" s="2364"/>
      <c r="U48" s="1098"/>
      <c r="V48" s="1098"/>
      <c r="W48" s="1106"/>
      <c r="X48" s="1098"/>
      <c r="Y48" s="1098"/>
      <c r="Z48" s="1098"/>
      <c r="AA48" s="1098"/>
      <c r="AB48" s="1098"/>
      <c r="AC48" s="1110"/>
      <c r="AD48" s="1110"/>
      <c r="AE48" s="1110"/>
      <c r="AF48" s="1110"/>
      <c r="AG48" s="1110"/>
      <c r="AH48" s="1110"/>
    </row>
    <row r="49" spans="1:34" x14ac:dyDescent="0.25">
      <c r="A49" s="1095"/>
      <c r="B49" s="1095"/>
      <c r="C49" s="1095"/>
      <c r="D49" s="1098"/>
      <c r="E49" s="1094"/>
      <c r="F49" s="1094"/>
      <c r="G49" s="1098"/>
      <c r="H49" s="1104"/>
      <c r="I49" s="1099"/>
      <c r="J49" s="1104"/>
      <c r="K49" s="1104"/>
      <c r="L49" s="2362"/>
      <c r="M49" s="2362"/>
      <c r="N49" s="2362"/>
      <c r="O49" s="1098"/>
      <c r="P49" s="1098"/>
      <c r="Q49" s="2366"/>
      <c r="R49" s="2366"/>
      <c r="S49" s="2363"/>
      <c r="T49" s="2363"/>
      <c r="U49" s="1106"/>
      <c r="V49" s="1106"/>
      <c r="W49" s="1106"/>
      <c r="X49" s="1106"/>
      <c r="Y49" s="1105"/>
      <c r="Z49" s="1098"/>
      <c r="AA49" s="1098"/>
      <c r="AB49" s="1098"/>
      <c r="AC49" s="1110"/>
      <c r="AD49" s="1110"/>
      <c r="AE49" s="1110"/>
      <c r="AF49" s="1110"/>
      <c r="AG49" s="1110"/>
      <c r="AH49" s="1110"/>
    </row>
    <row r="50" spans="1:34" x14ac:dyDescent="0.25">
      <c r="A50" s="1095"/>
      <c r="B50" s="1095"/>
      <c r="C50" s="1095"/>
      <c r="D50" s="1098"/>
      <c r="E50" s="1094"/>
      <c r="F50" s="1094"/>
      <c r="G50" s="1098"/>
      <c r="H50" s="1104"/>
      <c r="I50" s="1099"/>
      <c r="J50" s="1104"/>
      <c r="K50" s="1104"/>
      <c r="L50" s="1104"/>
      <c r="M50" s="1104"/>
      <c r="N50" s="1104"/>
      <c r="O50" s="1098"/>
      <c r="P50" s="1098"/>
      <c r="Q50" s="2365"/>
      <c r="R50" s="2365"/>
      <c r="S50" s="2365"/>
      <c r="T50" s="2365"/>
      <c r="U50" s="1106"/>
      <c r="V50" s="1106"/>
      <c r="W50" s="1106"/>
      <c r="X50" s="1106"/>
      <c r="Y50" s="1098"/>
      <c r="Z50" s="1098"/>
      <c r="AA50" s="1098"/>
      <c r="AB50" s="1098"/>
      <c r="AC50" s="1110"/>
      <c r="AD50" s="1110"/>
      <c r="AE50" s="1110"/>
      <c r="AF50" s="1110"/>
      <c r="AG50" s="1110"/>
      <c r="AH50" s="1110"/>
    </row>
    <row r="51" spans="1:34" x14ac:dyDescent="0.25">
      <c r="A51" s="1095"/>
      <c r="B51" s="1095"/>
      <c r="C51" s="1095"/>
      <c r="D51" s="1098"/>
      <c r="E51" s="1094"/>
      <c r="F51" s="1094"/>
      <c r="G51" s="1098"/>
      <c r="H51" s="1104"/>
      <c r="I51" s="1099"/>
      <c r="J51" s="1104"/>
      <c r="K51" s="1104"/>
      <c r="L51" s="1104"/>
      <c r="M51" s="1104"/>
      <c r="N51" s="1104"/>
      <c r="O51" s="1098"/>
      <c r="P51" s="1098"/>
      <c r="Q51" s="2363"/>
      <c r="R51" s="2363"/>
      <c r="S51" s="2365"/>
      <c r="T51" s="2365"/>
      <c r="U51" s="1106"/>
      <c r="V51" s="1106"/>
      <c r="W51" s="1106"/>
      <c r="X51" s="1106"/>
      <c r="Y51" s="1105"/>
      <c r="Z51" s="1098"/>
      <c r="AA51" s="1098"/>
      <c r="AB51" s="1098"/>
      <c r="AC51" s="1110"/>
      <c r="AD51" s="1110"/>
      <c r="AE51" s="1110"/>
      <c r="AF51" s="1110"/>
      <c r="AG51" s="1110"/>
      <c r="AH51" s="1110"/>
    </row>
    <row r="52" spans="1:34" ht="15" customHeight="1" x14ac:dyDescent="0.25">
      <c r="A52" s="1095"/>
      <c r="B52" s="1095"/>
      <c r="C52" s="1095"/>
      <c r="D52" s="1098"/>
      <c r="E52" s="1094"/>
      <c r="F52" s="1094"/>
      <c r="G52" s="1098"/>
      <c r="H52" s="1104"/>
      <c r="I52" s="1099"/>
      <c r="J52" s="1104"/>
      <c r="K52" s="1104"/>
      <c r="L52" s="2362"/>
      <c r="M52" s="2362"/>
      <c r="N52" s="2362"/>
      <c r="O52" s="1098"/>
      <c r="P52" s="1098"/>
      <c r="Q52" s="2366"/>
      <c r="R52" s="2366"/>
      <c r="S52" s="2364"/>
      <c r="T52" s="2364"/>
      <c r="U52" s="1098"/>
      <c r="V52" s="1098"/>
      <c r="W52" s="1106"/>
      <c r="X52" s="1098"/>
      <c r="Y52" s="1098"/>
      <c r="Z52" s="1098"/>
      <c r="AA52" s="1098"/>
      <c r="AB52" s="1098"/>
      <c r="AC52" s="1110"/>
      <c r="AD52" s="1110"/>
      <c r="AE52" s="1110"/>
      <c r="AF52" s="1110"/>
      <c r="AG52" s="1110"/>
      <c r="AH52" s="1110"/>
    </row>
    <row r="53" spans="1:34" x14ac:dyDescent="0.25">
      <c r="A53" s="1095"/>
      <c r="B53" s="1095"/>
      <c r="C53" s="1095"/>
      <c r="D53" s="1098"/>
      <c r="E53" s="1094"/>
      <c r="F53" s="1094"/>
      <c r="G53" s="1098"/>
      <c r="H53" s="1104"/>
      <c r="I53" s="1099"/>
      <c r="J53" s="1108"/>
      <c r="K53" s="1104"/>
      <c r="L53" s="2362"/>
      <c r="M53" s="2362"/>
      <c r="N53" s="2362"/>
      <c r="O53" s="1098"/>
      <c r="P53" s="1098"/>
      <c r="Q53" s="2366"/>
      <c r="R53" s="2366"/>
      <c r="S53" s="2364"/>
      <c r="T53" s="2364"/>
      <c r="U53" s="1098"/>
      <c r="V53" s="1098"/>
      <c r="W53" s="1106"/>
      <c r="X53" s="1098"/>
      <c r="Y53" s="1098"/>
      <c r="Z53" s="1098"/>
      <c r="AA53" s="1098"/>
      <c r="AB53" s="1098"/>
      <c r="AC53" s="1110"/>
      <c r="AD53" s="1110"/>
      <c r="AE53" s="1110"/>
      <c r="AF53" s="1110"/>
      <c r="AG53" s="1110"/>
      <c r="AH53" s="1110"/>
    </row>
    <row r="54" spans="1:34" x14ac:dyDescent="0.25">
      <c r="A54" s="1095"/>
      <c r="B54" s="1095"/>
      <c r="C54" s="1097"/>
      <c r="D54" s="1098"/>
      <c r="E54" s="1094"/>
      <c r="F54" s="1094"/>
      <c r="G54" s="1098"/>
      <c r="H54" s="1104"/>
      <c r="I54" s="1099"/>
      <c r="J54" s="1104"/>
      <c r="K54" s="1104"/>
      <c r="L54" s="2362"/>
      <c r="M54" s="2362"/>
      <c r="N54" s="2362"/>
      <c r="O54" s="1098"/>
      <c r="P54" s="1098"/>
      <c r="Q54" s="2366"/>
      <c r="R54" s="2366"/>
      <c r="S54" s="2364"/>
      <c r="T54" s="2364"/>
      <c r="U54" s="1098"/>
      <c r="V54" s="1098"/>
      <c r="W54" s="1106"/>
      <c r="X54" s="1098"/>
      <c r="Y54" s="1098"/>
      <c r="Z54" s="1098"/>
      <c r="AA54" s="1098"/>
      <c r="AB54" s="1098"/>
      <c r="AC54" s="1110"/>
      <c r="AD54" s="1110"/>
      <c r="AE54" s="1110"/>
      <c r="AF54" s="1110"/>
      <c r="AG54" s="1110"/>
      <c r="AH54" s="1110"/>
    </row>
    <row r="55" spans="1:34" x14ac:dyDescent="0.25">
      <c r="A55" s="1095"/>
      <c r="B55" s="1095"/>
      <c r="C55" s="1097"/>
      <c r="D55" s="1098"/>
      <c r="E55" s="1094"/>
      <c r="F55" s="1094"/>
      <c r="G55" s="1098"/>
      <c r="H55" s="1104"/>
      <c r="I55" s="1099"/>
      <c r="J55" s="1104"/>
      <c r="K55" s="1104"/>
      <c r="L55" s="1104"/>
      <c r="M55" s="1104"/>
      <c r="N55" s="1104"/>
      <c r="O55" s="1098"/>
      <c r="P55" s="1098"/>
      <c r="Q55" s="2365"/>
      <c r="R55" s="2365"/>
      <c r="S55" s="2365"/>
      <c r="T55" s="2365"/>
      <c r="U55" s="1098"/>
      <c r="V55" s="1098"/>
      <c r="W55" s="1106"/>
      <c r="X55" s="1098"/>
      <c r="Y55" s="1098"/>
      <c r="Z55" s="1098"/>
      <c r="AA55" s="1098"/>
      <c r="AB55" s="1098"/>
      <c r="AC55" s="1110"/>
      <c r="AD55" s="1110"/>
      <c r="AE55" s="1110"/>
      <c r="AF55" s="1110"/>
      <c r="AG55" s="1110"/>
      <c r="AH55" s="1110"/>
    </row>
    <row r="56" spans="1:34" x14ac:dyDescent="0.25">
      <c r="A56" s="1095"/>
      <c r="B56" s="1095"/>
      <c r="C56" s="1095"/>
      <c r="D56" s="1098"/>
      <c r="E56" s="1094"/>
      <c r="F56" s="1094"/>
      <c r="G56" s="1098"/>
      <c r="H56" s="1104"/>
      <c r="I56" s="1099"/>
      <c r="J56" s="1104"/>
      <c r="K56" s="1104"/>
      <c r="L56" s="1104"/>
      <c r="M56" s="1104"/>
      <c r="N56" s="1104"/>
      <c r="O56" s="1098"/>
      <c r="P56" s="1098"/>
      <c r="Q56" s="2365"/>
      <c r="R56" s="2365"/>
      <c r="S56" s="2365"/>
      <c r="T56" s="2365"/>
      <c r="U56" s="1098"/>
      <c r="V56" s="1098"/>
      <c r="W56" s="1106"/>
      <c r="X56" s="1098"/>
      <c r="Y56" s="1098"/>
      <c r="Z56" s="1098"/>
      <c r="AA56" s="1098"/>
      <c r="AB56" s="1098"/>
      <c r="AC56" s="1110"/>
      <c r="AD56" s="1110"/>
      <c r="AE56" s="1110"/>
      <c r="AF56" s="1110"/>
      <c r="AG56" s="1110"/>
      <c r="AH56" s="1110"/>
    </row>
    <row r="57" spans="1:34" x14ac:dyDescent="0.25">
      <c r="A57" s="1095"/>
      <c r="B57" s="1095"/>
      <c r="C57" s="1095"/>
      <c r="D57" s="1098"/>
      <c r="E57" s="1094"/>
      <c r="F57" s="1094"/>
      <c r="G57" s="1098"/>
      <c r="H57" s="1104"/>
      <c r="I57" s="1099"/>
      <c r="J57" s="1104"/>
      <c r="K57" s="1104"/>
      <c r="L57" s="1104"/>
      <c r="M57" s="1104"/>
      <c r="N57" s="1104"/>
      <c r="O57" s="1098"/>
      <c r="P57" s="1098"/>
      <c r="Q57" s="2365"/>
      <c r="R57" s="2365"/>
      <c r="S57" s="2365"/>
      <c r="T57" s="2365"/>
      <c r="U57" s="1098"/>
      <c r="V57" s="1098"/>
      <c r="W57" s="1106"/>
      <c r="X57" s="1098"/>
      <c r="Y57" s="1098"/>
      <c r="Z57" s="1098"/>
      <c r="AA57" s="1098"/>
      <c r="AB57" s="1098"/>
      <c r="AC57" s="1110"/>
      <c r="AD57" s="1110"/>
      <c r="AE57" s="1110"/>
      <c r="AF57" s="1110"/>
      <c r="AG57" s="1110"/>
      <c r="AH57" s="1110"/>
    </row>
    <row r="58" spans="1:34" x14ac:dyDescent="0.25">
      <c r="A58" s="1095"/>
      <c r="B58" s="1095"/>
      <c r="C58" s="1095"/>
      <c r="D58" s="1098"/>
      <c r="E58" s="1094"/>
      <c r="F58" s="1094"/>
      <c r="G58" s="1098"/>
      <c r="H58" s="1104"/>
      <c r="I58" s="1111"/>
      <c r="J58" s="1104"/>
      <c r="K58" s="1104"/>
      <c r="L58" s="1104"/>
      <c r="M58" s="1104"/>
      <c r="N58" s="1104"/>
      <c r="O58" s="1098"/>
      <c r="P58" s="1098"/>
      <c r="Q58" s="2381"/>
      <c r="R58" s="2382"/>
      <c r="S58" s="2381"/>
      <c r="T58" s="2382"/>
      <c r="U58" s="1098"/>
      <c r="V58" s="1098"/>
      <c r="W58" s="1106"/>
      <c r="X58" s="1098"/>
      <c r="Y58" s="1098"/>
      <c r="Z58" s="1098"/>
      <c r="AA58" s="1098"/>
      <c r="AB58" s="1098"/>
      <c r="AC58" s="1110"/>
      <c r="AD58" s="1110"/>
      <c r="AE58" s="1110"/>
      <c r="AF58" s="1110"/>
      <c r="AG58" s="1110"/>
      <c r="AH58" s="1110"/>
    </row>
    <row r="59" spans="1:34" x14ac:dyDescent="0.25">
      <c r="A59" s="1095"/>
      <c r="B59" s="1095"/>
      <c r="C59" s="1095"/>
      <c r="D59" s="1098"/>
      <c r="E59" s="1094"/>
      <c r="F59" s="1094"/>
      <c r="G59" s="1094"/>
      <c r="H59" s="1104"/>
      <c r="I59" s="1099"/>
      <c r="J59" s="1104"/>
      <c r="K59" s="1104"/>
      <c r="L59" s="1104"/>
      <c r="M59" s="1104"/>
      <c r="N59" s="1104"/>
      <c r="O59" s="1098"/>
      <c r="P59" s="1098"/>
      <c r="Q59" s="2365"/>
      <c r="R59" s="2365"/>
      <c r="S59" s="2365"/>
      <c r="T59" s="2365"/>
      <c r="U59" s="1098"/>
      <c r="V59" s="1098"/>
      <c r="W59" s="1106"/>
      <c r="X59" s="1098"/>
      <c r="Y59" s="1098"/>
      <c r="Z59" s="1098"/>
      <c r="AA59" s="1098"/>
      <c r="AB59" s="1098"/>
      <c r="AC59" s="1110"/>
      <c r="AD59" s="1110"/>
      <c r="AE59" s="1110"/>
      <c r="AF59" s="1110"/>
      <c r="AG59" s="1110"/>
      <c r="AH59" s="1110"/>
    </row>
    <row r="60" spans="1:34" x14ac:dyDescent="0.25">
      <c r="A60" s="1095"/>
      <c r="B60" s="1095"/>
      <c r="C60" s="1095"/>
      <c r="D60" s="1098"/>
      <c r="E60" s="1094"/>
      <c r="F60" s="1094"/>
      <c r="G60" s="1098"/>
      <c r="H60" s="1104"/>
      <c r="I60" s="1099"/>
      <c r="J60" s="1104"/>
      <c r="K60" s="1104"/>
      <c r="L60" s="2362"/>
      <c r="M60" s="2362"/>
      <c r="N60" s="2362"/>
      <c r="O60" s="1098"/>
      <c r="P60" s="1098"/>
      <c r="Q60" s="2366"/>
      <c r="R60" s="2366"/>
      <c r="S60" s="2364"/>
      <c r="T60" s="2364"/>
      <c r="U60" s="1098"/>
      <c r="V60" s="1098"/>
      <c r="W60" s="1106"/>
      <c r="X60" s="1098"/>
      <c r="Y60" s="1098"/>
      <c r="Z60" s="1098"/>
      <c r="AA60" s="1098"/>
      <c r="AB60" s="1098"/>
      <c r="AC60" s="1110"/>
      <c r="AD60" s="1110"/>
      <c r="AE60" s="1110"/>
      <c r="AF60" s="1110"/>
      <c r="AG60" s="1110"/>
      <c r="AH60" s="1110"/>
    </row>
    <row r="61" spans="1:34" x14ac:dyDescent="0.25">
      <c r="A61" s="2377" t="s">
        <v>367</v>
      </c>
      <c r="B61" s="2378"/>
      <c r="C61" s="2378"/>
      <c r="D61" s="2378"/>
      <c r="E61" s="2378"/>
      <c r="F61" s="2378"/>
      <c r="G61" s="2379"/>
      <c r="H61" s="1104">
        <f>SUM(H14:H60)</f>
        <v>501</v>
      </c>
      <c r="I61" s="1113">
        <f t="shared" ref="I61:X61" si="0">SUM(I14:I60)</f>
        <v>44</v>
      </c>
      <c r="J61" s="1104">
        <f t="shared" si="0"/>
        <v>19</v>
      </c>
      <c r="K61" s="1104">
        <f t="shared" si="0"/>
        <v>0</v>
      </c>
      <c r="L61" s="1104">
        <f t="shared" si="0"/>
        <v>0</v>
      </c>
      <c r="M61" s="1104">
        <f t="shared" si="0"/>
        <v>0</v>
      </c>
      <c r="N61" s="1104">
        <f t="shared" si="0"/>
        <v>0</v>
      </c>
      <c r="O61" s="1104">
        <f t="shared" si="0"/>
        <v>0</v>
      </c>
      <c r="P61" s="1104">
        <f t="shared" si="0"/>
        <v>0</v>
      </c>
      <c r="Q61" s="2371">
        <f t="shared" si="0"/>
        <v>0.61</v>
      </c>
      <c r="R61" s="2372"/>
      <c r="S61" s="2371">
        <f t="shared" si="0"/>
        <v>0.44000000000000006</v>
      </c>
      <c r="T61" s="2372"/>
      <c r="U61" s="1104">
        <f t="shared" si="0"/>
        <v>0</v>
      </c>
      <c r="V61" s="1104">
        <f t="shared" si="0"/>
        <v>0</v>
      </c>
      <c r="W61" s="1104">
        <f t="shared" si="0"/>
        <v>1088</v>
      </c>
      <c r="X61" s="1104">
        <f t="shared" si="0"/>
        <v>0</v>
      </c>
      <c r="Y61" s="1104"/>
      <c r="Z61" s="1104"/>
      <c r="AA61" s="1098"/>
      <c r="AB61" s="1098"/>
      <c r="AC61" s="1110"/>
      <c r="AD61" s="1110"/>
      <c r="AE61" s="1110"/>
      <c r="AF61" s="1110"/>
      <c r="AG61" s="1110"/>
      <c r="AH61" s="1110"/>
    </row>
    <row r="62" spans="1:34" x14ac:dyDescent="0.25">
      <c r="A62" s="2377" t="s">
        <v>612</v>
      </c>
      <c r="B62" s="2378"/>
      <c r="C62" s="2378"/>
      <c r="D62" s="2378"/>
      <c r="E62" s="2378"/>
      <c r="F62" s="2378"/>
      <c r="G62" s="2379"/>
      <c r="H62" s="1107" t="e">
        <f>#REF!</f>
        <v>#REF!</v>
      </c>
      <c r="I62" s="1114" t="e">
        <f>#REF!</f>
        <v>#REF!</v>
      </c>
      <c r="J62" s="1104" t="e">
        <f>#REF!</f>
        <v>#REF!</v>
      </c>
      <c r="K62" s="1104"/>
      <c r="L62" s="1104"/>
      <c r="M62" s="1104"/>
      <c r="N62" s="1104"/>
      <c r="O62" s="1098"/>
      <c r="P62" s="1098"/>
      <c r="Q62" s="2373" t="e">
        <f>#REF!</f>
        <v>#REF!</v>
      </c>
      <c r="R62" s="2374" t="e">
        <f>#REF!</f>
        <v>#REF!</v>
      </c>
      <c r="S62" s="2375" t="e">
        <f>#REF!</f>
        <v>#REF!</v>
      </c>
      <c r="T62" s="2376" t="e">
        <f>#REF!</f>
        <v>#REF!</v>
      </c>
      <c r="U62" s="1098" t="e">
        <f>#REF!</f>
        <v>#REF!</v>
      </c>
      <c r="V62" s="1098" t="e">
        <f>#REF!</f>
        <v>#REF!</v>
      </c>
      <c r="W62" s="1106" t="e">
        <f>#REF!</f>
        <v>#REF!</v>
      </c>
      <c r="X62" s="1098" t="e">
        <f>#REF!</f>
        <v>#REF!</v>
      </c>
      <c r="Y62" s="1098"/>
      <c r="Z62" s="1098"/>
      <c r="AA62" s="1098"/>
      <c r="AB62" s="1098"/>
      <c r="AC62" s="1110"/>
      <c r="AD62" s="1110"/>
      <c r="AE62" s="1110"/>
      <c r="AF62" s="1110"/>
      <c r="AG62" s="1110"/>
      <c r="AH62" s="1110"/>
    </row>
    <row r="63" spans="1:34" ht="25.5" customHeight="1" x14ac:dyDescent="0.25">
      <c r="A63" s="2370" t="s">
        <v>10</v>
      </c>
      <c r="B63" s="2370"/>
      <c r="C63" s="2370"/>
      <c r="D63" s="2370"/>
      <c r="E63" s="2370"/>
      <c r="F63" s="2370"/>
      <c r="G63" s="2370"/>
      <c r="H63" s="1109" t="e">
        <f>SUM(H14:H62)</f>
        <v>#REF!</v>
      </c>
      <c r="I63" s="1112" t="e">
        <f>SUM(I14:I62)</f>
        <v>#REF!</v>
      </c>
      <c r="J63" s="1109" t="e">
        <f t="shared" ref="J63:Q63" si="1">SUM(J14:J62)</f>
        <v>#REF!</v>
      </c>
      <c r="K63" s="1109">
        <f t="shared" si="1"/>
        <v>0</v>
      </c>
      <c r="L63" s="1109">
        <f t="shared" si="1"/>
        <v>0</v>
      </c>
      <c r="M63" s="1109">
        <f t="shared" si="1"/>
        <v>0</v>
      </c>
      <c r="N63" s="1109">
        <f t="shared" si="1"/>
        <v>0</v>
      </c>
      <c r="O63" s="1109">
        <f t="shared" si="1"/>
        <v>0</v>
      </c>
      <c r="P63" s="1109">
        <f t="shared" si="1"/>
        <v>0</v>
      </c>
      <c r="Q63" s="2368" t="e">
        <f t="shared" si="1"/>
        <v>#REF!</v>
      </c>
      <c r="R63" s="2369"/>
      <c r="S63" s="2368" t="e">
        <f>SUM(S14:S62)</f>
        <v>#REF!</v>
      </c>
      <c r="T63" s="2369"/>
      <c r="U63" s="1109" t="e">
        <f t="shared" ref="U63:X63" si="2">SUM(U14:U62)</f>
        <v>#REF!</v>
      </c>
      <c r="V63" s="1109" t="e">
        <f t="shared" si="2"/>
        <v>#REF!</v>
      </c>
      <c r="W63" s="1109" t="e">
        <f t="shared" si="2"/>
        <v>#REF!</v>
      </c>
      <c r="X63" s="1109" t="e">
        <f t="shared" si="2"/>
        <v>#REF!</v>
      </c>
      <c r="Y63" s="1109"/>
      <c r="Z63" s="1109"/>
      <c r="AA63" s="1109"/>
      <c r="AB63" s="1109"/>
      <c r="AC63" s="1110"/>
      <c r="AD63" s="1110"/>
      <c r="AE63" s="1110"/>
      <c r="AF63" s="1110"/>
      <c r="AG63" s="1110"/>
      <c r="AH63" s="1110"/>
    </row>
    <row r="64" spans="1:34" ht="24.75" customHeight="1" x14ac:dyDescent="0.25">
      <c r="A64" s="2370"/>
      <c r="B64" s="2370"/>
      <c r="C64" s="2370"/>
      <c r="D64" s="2370"/>
      <c r="E64" s="2370"/>
      <c r="F64" s="2370"/>
      <c r="G64" s="2370"/>
      <c r="H64" s="1102"/>
      <c r="I64" s="1099"/>
      <c r="J64" s="1102"/>
      <c r="K64" s="1102"/>
      <c r="L64" s="2380"/>
      <c r="M64" s="2380"/>
      <c r="N64" s="2380"/>
      <c r="O64" s="1102"/>
      <c r="P64" s="1102"/>
      <c r="Q64" s="2365"/>
      <c r="R64" s="2365"/>
      <c r="S64" s="2365"/>
      <c r="T64" s="2365"/>
      <c r="U64" s="2367"/>
      <c r="V64" s="2367"/>
      <c r="W64" s="1099"/>
      <c r="X64" s="1102" t="e">
        <f>X63</f>
        <v>#REF!</v>
      </c>
      <c r="Y64" s="1099"/>
      <c r="Z64" s="1103"/>
      <c r="AA64" s="1103"/>
      <c r="AB64" s="1103"/>
    </row>
    <row r="67" spans="1:20" x14ac:dyDescent="0.25">
      <c r="A67" s="1099"/>
    </row>
    <row r="68" spans="1:20" x14ac:dyDescent="0.25">
      <c r="A68" s="1099"/>
    </row>
    <row r="69" spans="1:20" x14ac:dyDescent="0.25">
      <c r="T69" t="s">
        <v>420</v>
      </c>
    </row>
  </sheetData>
  <mergeCells count="174"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</mergeCells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639" t="s">
        <v>78</v>
      </c>
      <c r="B1" s="1641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639" t="s">
        <v>120</v>
      </c>
      <c r="B2" s="1641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645" t="s">
        <v>87</v>
      </c>
      <c r="B3" s="1647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385" t="s">
        <v>8</v>
      </c>
      <c r="B5" s="2386"/>
      <c r="C5" s="2386"/>
      <c r="D5" s="2386"/>
      <c r="E5" s="2386"/>
      <c r="F5" s="1553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387" t="s">
        <v>112</v>
      </c>
      <c r="Z5" s="2407" t="s">
        <v>196</v>
      </c>
    </row>
    <row r="6" spans="1:26" ht="15.75" customHeight="1" thickBot="1" x14ac:dyDescent="0.3">
      <c r="A6" s="2390" t="s">
        <v>9</v>
      </c>
      <c r="B6" s="1544"/>
      <c r="C6" s="1544"/>
      <c r="D6" s="1544"/>
      <c r="E6" s="1544"/>
      <c r="F6" s="1555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388"/>
      <c r="Z6" s="2408"/>
    </row>
    <row r="7" spans="1:26" ht="15" customHeight="1" x14ac:dyDescent="0.25">
      <c r="A7" s="2391" t="s">
        <v>118</v>
      </c>
      <c r="B7" s="2394" t="s">
        <v>28</v>
      </c>
      <c r="C7" s="2397" t="s">
        <v>42</v>
      </c>
      <c r="D7" s="2394" t="s">
        <v>43</v>
      </c>
      <c r="E7" s="2402" t="s">
        <v>77</v>
      </c>
      <c r="F7" s="2397" t="s">
        <v>76</v>
      </c>
      <c r="G7" s="2403" t="s">
        <v>115</v>
      </c>
      <c r="H7" s="2403" t="s">
        <v>115</v>
      </c>
      <c r="I7" s="2403" t="s">
        <v>115</v>
      </c>
      <c r="J7" s="2403" t="s">
        <v>115</v>
      </c>
      <c r="K7" s="2403" t="s">
        <v>114</v>
      </c>
      <c r="L7" s="2400" t="s">
        <v>79</v>
      </c>
      <c r="M7" s="2403" t="s">
        <v>69</v>
      </c>
      <c r="N7" s="2403" t="s">
        <v>69</v>
      </c>
      <c r="O7" s="2403" t="s">
        <v>116</v>
      </c>
      <c r="P7" s="2400" t="s">
        <v>113</v>
      </c>
      <c r="Q7" s="2403" t="s">
        <v>46</v>
      </c>
      <c r="R7" s="2403" t="s">
        <v>81</v>
      </c>
      <c r="S7" s="2403" t="s">
        <v>71</v>
      </c>
      <c r="T7" s="2403" t="s">
        <v>80</v>
      </c>
      <c r="U7" s="2403" t="s">
        <v>73</v>
      </c>
      <c r="V7" s="1526" t="s">
        <v>70</v>
      </c>
      <c r="W7" s="2409" t="s">
        <v>117</v>
      </c>
      <c r="X7" s="2412" t="s">
        <v>74</v>
      </c>
      <c r="Y7" s="2388"/>
      <c r="Z7" s="2408"/>
    </row>
    <row r="8" spans="1:26" ht="15.75" customHeight="1" x14ac:dyDescent="0.25">
      <c r="A8" s="2392"/>
      <c r="B8" s="2395"/>
      <c r="C8" s="2398"/>
      <c r="D8" s="2395"/>
      <c r="E8" s="2395"/>
      <c r="F8" s="2395"/>
      <c r="G8" s="2404"/>
      <c r="H8" s="2404"/>
      <c r="I8" s="2404"/>
      <c r="J8" s="2404"/>
      <c r="K8" s="2404"/>
      <c r="L8" s="2405"/>
      <c r="M8" s="2404"/>
      <c r="N8" s="2404"/>
      <c r="O8" s="2404"/>
      <c r="P8" s="1541"/>
      <c r="Q8" s="2404"/>
      <c r="R8" s="2404"/>
      <c r="S8" s="2404"/>
      <c r="T8" s="2404"/>
      <c r="U8" s="2404"/>
      <c r="V8" s="1527"/>
      <c r="W8" s="2410"/>
      <c r="X8" s="2413"/>
      <c r="Y8" s="2388"/>
      <c r="Z8" s="2408"/>
    </row>
    <row r="9" spans="1:26" ht="15.75" customHeight="1" x14ac:dyDescent="0.25">
      <c r="A9" s="2392"/>
      <c r="B9" s="2395"/>
      <c r="C9" s="2398"/>
      <c r="D9" s="2395"/>
      <c r="E9" s="2395"/>
      <c r="F9" s="2395"/>
      <c r="G9" s="2404"/>
      <c r="H9" s="2404"/>
      <c r="I9" s="2404"/>
      <c r="J9" s="2404"/>
      <c r="K9" s="2404"/>
      <c r="L9" s="2405"/>
      <c r="M9" s="2404"/>
      <c r="N9" s="2404"/>
      <c r="O9" s="2404"/>
      <c r="P9" s="1541"/>
      <c r="Q9" s="2404"/>
      <c r="R9" s="2404"/>
      <c r="S9" s="2404"/>
      <c r="T9" s="2404"/>
      <c r="U9" s="2404"/>
      <c r="V9" s="1527"/>
      <c r="W9" s="2410"/>
      <c r="X9" s="2413"/>
      <c r="Y9" s="2388"/>
      <c r="Z9" s="2408"/>
    </row>
    <row r="10" spans="1:26" ht="15.75" customHeight="1" x14ac:dyDescent="0.25">
      <c r="A10" s="2392"/>
      <c r="B10" s="2395"/>
      <c r="C10" s="2398"/>
      <c r="D10" s="2395"/>
      <c r="E10" s="2395"/>
      <c r="F10" s="2395"/>
      <c r="G10" s="2404"/>
      <c r="H10" s="2404"/>
      <c r="I10" s="2404"/>
      <c r="J10" s="2404"/>
      <c r="K10" s="2404"/>
      <c r="L10" s="2405"/>
      <c r="M10" s="2404"/>
      <c r="N10" s="2404"/>
      <c r="O10" s="2404"/>
      <c r="P10" s="1541"/>
      <c r="Q10" s="2404"/>
      <c r="R10" s="2404"/>
      <c r="S10" s="2404"/>
      <c r="T10" s="2404"/>
      <c r="U10" s="2404"/>
      <c r="V10" s="1527"/>
      <c r="W10" s="2410"/>
      <c r="X10" s="2413"/>
      <c r="Y10" s="2388"/>
      <c r="Z10" s="2408"/>
    </row>
    <row r="11" spans="1:26" ht="15.75" customHeight="1" x14ac:dyDescent="0.25">
      <c r="A11" s="2392"/>
      <c r="B11" s="2395"/>
      <c r="C11" s="2398"/>
      <c r="D11" s="2395"/>
      <c r="E11" s="2395"/>
      <c r="F11" s="2395"/>
      <c r="G11" s="2404"/>
      <c r="H11" s="2404"/>
      <c r="I11" s="2404"/>
      <c r="J11" s="2404"/>
      <c r="K11" s="2404"/>
      <c r="L11" s="2405"/>
      <c r="M11" s="2404"/>
      <c r="N11" s="2404"/>
      <c r="O11" s="2404"/>
      <c r="P11" s="1541"/>
      <c r="Q11" s="2404"/>
      <c r="R11" s="2404"/>
      <c r="S11" s="2404"/>
      <c r="T11" s="2404"/>
      <c r="U11" s="2404"/>
      <c r="V11" s="1527"/>
      <c r="W11" s="2410"/>
      <c r="X11" s="2413"/>
      <c r="Y11" s="2388"/>
      <c r="Z11" s="2408"/>
    </row>
    <row r="12" spans="1:26" ht="15.75" customHeight="1" x14ac:dyDescent="0.25">
      <c r="A12" s="2392"/>
      <c r="B12" s="2395"/>
      <c r="C12" s="2398"/>
      <c r="D12" s="2395"/>
      <c r="E12" s="2395"/>
      <c r="F12" s="2395"/>
      <c r="G12" s="2404"/>
      <c r="H12" s="2404"/>
      <c r="I12" s="2404"/>
      <c r="J12" s="2404"/>
      <c r="K12" s="2404"/>
      <c r="L12" s="2405"/>
      <c r="M12" s="2404"/>
      <c r="N12" s="2404"/>
      <c r="O12" s="2404"/>
      <c r="P12" s="1541"/>
      <c r="Q12" s="2404"/>
      <c r="R12" s="2404"/>
      <c r="S12" s="2404"/>
      <c r="T12" s="2404"/>
      <c r="U12" s="2404"/>
      <c r="V12" s="1527"/>
      <c r="W12" s="2410"/>
      <c r="X12" s="2413"/>
      <c r="Y12" s="2388"/>
      <c r="Z12" s="2408"/>
    </row>
    <row r="13" spans="1:26" ht="15.75" customHeight="1" x14ac:dyDescent="0.25">
      <c r="A13" s="2392"/>
      <c r="B13" s="2395"/>
      <c r="C13" s="2398"/>
      <c r="D13" s="2395"/>
      <c r="E13" s="2395"/>
      <c r="F13" s="2395"/>
      <c r="G13" s="2404"/>
      <c r="H13" s="2404"/>
      <c r="I13" s="2404"/>
      <c r="J13" s="2404"/>
      <c r="K13" s="2404"/>
      <c r="L13" s="2406"/>
      <c r="M13" s="2404"/>
      <c r="N13" s="2404"/>
      <c r="O13" s="2404"/>
      <c r="P13" s="2401"/>
      <c r="Q13" s="2404"/>
      <c r="R13" s="2404"/>
      <c r="S13" s="2404"/>
      <c r="T13" s="2404"/>
      <c r="U13" s="2404"/>
      <c r="V13" s="1598"/>
      <c r="W13" s="2411"/>
      <c r="X13" s="2413"/>
      <c r="Y13" s="2388"/>
      <c r="Z13" s="2408"/>
    </row>
    <row r="14" spans="1:26" ht="15.75" customHeight="1" thickBot="1" x14ac:dyDescent="0.3">
      <c r="A14" s="2393"/>
      <c r="B14" s="2396"/>
      <c r="C14" s="2399"/>
      <c r="D14" s="2396"/>
      <c r="E14" s="2396"/>
      <c r="F14" s="2396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389"/>
      <c r="Z14" s="2408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  <mergeCell ref="J7:J13"/>
    <mergeCell ref="K7:K13"/>
    <mergeCell ref="L7:L13"/>
    <mergeCell ref="M7:M13"/>
    <mergeCell ref="N7:N13"/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</mergeCells>
  <pageMargins left="0.25" right="0.25" top="0.75" bottom="0.75" header="0.3" footer="0.3"/>
  <pageSetup paperSize="17" scale="8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646" t="s">
        <v>86</v>
      </c>
      <c r="B1" s="1646"/>
      <c r="C1" s="1646"/>
      <c r="D1" s="1646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646">
        <v>84619</v>
      </c>
      <c r="B2" s="1646"/>
      <c r="C2" s="2414"/>
      <c r="D2" s="2414"/>
      <c r="E2" s="2414"/>
      <c r="F2" s="2414"/>
      <c r="G2" s="2"/>
      <c r="H2" s="118"/>
      <c r="I2" s="118"/>
      <c r="J2" s="118"/>
      <c r="K2" s="118"/>
      <c r="L2" s="118"/>
      <c r="M2" s="118"/>
    </row>
    <row r="3" spans="1:13" ht="18.75" x14ac:dyDescent="0.25">
      <c r="A3" s="1646" t="s">
        <v>53</v>
      </c>
      <c r="B3" s="1646"/>
      <c r="C3" s="1646"/>
      <c r="D3" s="1646"/>
      <c r="E3" s="2"/>
      <c r="F3" s="2"/>
      <c r="G3" s="2"/>
      <c r="H3" s="2416" t="s">
        <v>171</v>
      </c>
      <c r="I3" s="1510"/>
      <c r="J3" s="1510"/>
      <c r="K3" s="1510"/>
      <c r="L3" s="1"/>
      <c r="M3" s="2"/>
    </row>
    <row r="6" spans="1:13" ht="15.75" x14ac:dyDescent="0.25">
      <c r="A6" s="2415" t="s">
        <v>133</v>
      </c>
      <c r="B6" s="2415"/>
      <c r="C6" s="2415"/>
      <c r="D6" s="2415"/>
      <c r="E6" s="2415"/>
      <c r="G6" s="2415" t="s">
        <v>132</v>
      </c>
      <c r="H6" s="1510"/>
      <c r="I6" s="1510"/>
      <c r="J6" s="1510"/>
      <c r="K6" s="1510"/>
      <c r="L6" s="1"/>
      <c r="M6" s="101"/>
    </row>
    <row r="7" spans="1:13" ht="15.75" x14ac:dyDescent="0.25">
      <c r="A7" s="2415"/>
      <c r="B7" s="2415"/>
      <c r="C7" s="2415"/>
      <c r="D7" s="2415"/>
      <c r="E7" s="2415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646" t="s">
        <v>86</v>
      </c>
      <c r="D1" s="1647"/>
      <c r="E1" s="2419"/>
      <c r="F1" s="2"/>
      <c r="G1" s="2"/>
      <c r="H1" s="106"/>
      <c r="I1" s="106"/>
    </row>
    <row r="2" spans="1:14" ht="18.75" x14ac:dyDescent="0.25">
      <c r="C2" s="1646" t="s">
        <v>87</v>
      </c>
      <c r="D2" s="1647"/>
      <c r="E2" s="2414"/>
      <c r="F2" s="1510"/>
      <c r="G2" s="1510"/>
      <c r="H2" s="106"/>
      <c r="I2" s="106"/>
    </row>
    <row r="3" spans="1:14" ht="18.75" x14ac:dyDescent="0.25">
      <c r="C3" s="1646" t="s">
        <v>52</v>
      </c>
      <c r="D3" s="2420"/>
      <c r="E3" s="2420"/>
      <c r="F3" s="2420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552" t="s">
        <v>8</v>
      </c>
      <c r="C5" s="1552"/>
      <c r="D5" s="1552"/>
      <c r="E5" s="1552"/>
      <c r="F5" s="2421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554" t="s">
        <v>9</v>
      </c>
      <c r="C6" s="1554"/>
      <c r="D6" s="1554"/>
      <c r="E6" s="1554"/>
      <c r="F6" s="1576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425"/>
      <c r="C7" s="2425"/>
      <c r="D7" s="2425"/>
      <c r="E7" s="2425"/>
      <c r="F7" s="1526"/>
      <c r="G7" s="1526" t="s">
        <v>62</v>
      </c>
      <c r="H7" s="1526" t="s">
        <v>37</v>
      </c>
      <c r="I7" s="1526" t="s">
        <v>33</v>
      </c>
      <c r="J7" s="107"/>
    </row>
    <row r="8" spans="1:14" ht="15.75" customHeight="1" x14ac:dyDescent="0.25">
      <c r="A8" s="2417" t="s">
        <v>172</v>
      </c>
      <c r="B8" s="2426"/>
      <c r="C8" s="2426"/>
      <c r="D8" s="2426"/>
      <c r="E8" s="2426"/>
      <c r="F8" s="1527"/>
      <c r="G8" s="1527"/>
      <c r="H8" s="1527"/>
      <c r="I8" s="1527"/>
      <c r="J8" s="107"/>
    </row>
    <row r="9" spans="1:14" ht="89.25" customHeight="1" thickBot="1" x14ac:dyDescent="0.3">
      <c r="A9" s="2418"/>
      <c r="B9" s="2427"/>
      <c r="C9" s="2427"/>
      <c r="D9" s="2427"/>
      <c r="E9" s="2427"/>
      <c r="F9" s="1528"/>
      <c r="G9" s="1528"/>
      <c r="H9" s="1528"/>
      <c r="I9" s="1528"/>
      <c r="J9" s="107"/>
    </row>
    <row r="10" spans="1:14" ht="15.75" customHeight="1" x14ac:dyDescent="0.25">
      <c r="A10" s="9"/>
      <c r="B10" s="2422" t="s">
        <v>25</v>
      </c>
      <c r="C10" s="2423"/>
      <c r="D10" s="2424" t="s">
        <v>28</v>
      </c>
      <c r="E10" s="2423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I7:I9"/>
    <mergeCell ref="B10:C10"/>
    <mergeCell ref="D10:E10"/>
    <mergeCell ref="H7:H9"/>
    <mergeCell ref="B6:F6"/>
    <mergeCell ref="B7:E9"/>
    <mergeCell ref="F7:F9"/>
    <mergeCell ref="G7:G9"/>
    <mergeCell ref="A8:A9"/>
    <mergeCell ref="C1:E1"/>
    <mergeCell ref="C2:D2"/>
    <mergeCell ref="E2:G2"/>
    <mergeCell ref="C3:F3"/>
    <mergeCell ref="B5:F5"/>
  </mergeCells>
  <pageMargins left="0.5" right="0.5" top="0.5" bottom="0.5" header="0.5" footer="0.5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PAVE1</vt:lpstr>
      <vt:lpstr>PAVE2</vt:lpstr>
      <vt:lpstr>FULL DEPTH JOINT REPAIR</vt:lpstr>
      <vt:lpstr>MOT PHASE QTYS</vt:lpstr>
      <vt:lpstr>MOT PM QTYS</vt:lpstr>
      <vt:lpstr>PMARK1</vt:lpstr>
      <vt:lpstr>mot not used</vt:lpstr>
      <vt:lpstr>BRIDGE1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Henshaw, James</cp:lastModifiedBy>
  <cp:lastPrinted>2025-02-05T18:47:16Z</cp:lastPrinted>
  <dcterms:created xsi:type="dcterms:W3CDTF">2011-11-23T15:20:01Z</dcterms:created>
  <dcterms:modified xsi:type="dcterms:W3CDTF">2025-05-16T12:57:37Z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